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ДОХОДНЫЙ ОТДЕЛ\2025 год +++\ДУМА\Исполнение за 2024 год\таблицы 2024 год\для диска S\"/>
    </mc:Choice>
  </mc:AlternateContent>
  <bookViews>
    <workbookView xWindow="-105" yWindow="-105" windowWidth="26295" windowHeight="14310" tabRatio="605"/>
  </bookViews>
  <sheets>
    <sheet name="Прил. 1" sheetId="61" r:id="rId1"/>
  </sheets>
  <definedNames>
    <definedName name="_xlnm._FilterDatabase" localSheetId="0" hidden="1">'Прил. 1'!$A$9:$C$145</definedName>
    <definedName name="_xlnm.Print_Titles" localSheetId="0">'Прил. 1'!$9:$10</definedName>
    <definedName name="_xlnm.Print_Area" localSheetId="0">'Прил. 1'!$A$2:$C$143</definedName>
  </definedNames>
  <calcPr calcId="162913" iterate="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143" i="61" l="1"/>
  <c r="D143" i="61" l="1"/>
  <c r="D145" i="61" s="1"/>
  <c r="C121" i="61" l="1"/>
  <c r="C119" i="61"/>
  <c r="C105" i="61"/>
  <c r="C96" i="61"/>
  <c r="C88" i="61"/>
  <c r="C87" i="61"/>
  <c r="C75" i="61"/>
  <c r="C63" i="61"/>
  <c r="C61" i="61"/>
  <c r="C39" i="61"/>
  <c r="C38" i="61"/>
  <c r="C62" i="61" l="1"/>
  <c r="C11" i="61"/>
  <c r="C103" i="61" l="1"/>
  <c r="C101" i="61"/>
  <c r="C99" i="61"/>
  <c r="C74" i="61" l="1"/>
  <c r="C71" i="61"/>
  <c r="C148" i="61" l="1"/>
  <c r="C116" i="61"/>
  <c r="F116" i="61" s="1"/>
  <c r="C112" i="61" l="1"/>
  <c r="F112" i="61" s="1"/>
  <c r="C149" i="61" l="1"/>
  <c r="C97" i="61"/>
  <c r="C143" i="61" s="1"/>
  <c r="C147" i="61" l="1"/>
</calcChain>
</file>

<file path=xl/sharedStrings.xml><?xml version="1.0" encoding="utf-8"?>
<sst xmlns="http://schemas.openxmlformats.org/spreadsheetml/2006/main" count="267" uniqueCount="263">
  <si>
    <t>Доходы бюджета Нижневартовского района по кодам</t>
  </si>
  <si>
    <t>классификации доходов бюджетов Российской Федерации</t>
  </si>
  <si>
    <t>Код бюджетной классификации</t>
  </si>
  <si>
    <t>Наименование  кода администратора поступлений в бюджет, группы, подгруппы, статьи, подстатьи, элемента, программы (подпрограммы), кода экономической классификации доходов</t>
  </si>
  <si>
    <t>Сумма за год            (тыс. рублей)</t>
  </si>
  <si>
    <t>182 1 01 02010 01 0000 110</t>
  </si>
  <si>
    <t>182 1 01 02030 01 0000 110</t>
  </si>
  <si>
    <t>182 1 01 02040 01 0000 110</t>
  </si>
  <si>
    <t xml:space="preserve">                                           Думы района</t>
  </si>
  <si>
    <t xml:space="preserve">                                           от____________№_____</t>
  </si>
  <si>
    <t>182 1 05 01011 01 0000 110</t>
  </si>
  <si>
    <t>182 1 05 01021 01 0000 110</t>
  </si>
  <si>
    <t>182 1 05 02010 02 0000 110</t>
  </si>
  <si>
    <t>182 1 05 03010 01 0000 110</t>
  </si>
  <si>
    <t>Итого</t>
  </si>
  <si>
    <t>040 Администрация Нижневартовского района</t>
  </si>
  <si>
    <t>040 1 11 03050 05 0000 120</t>
  </si>
  <si>
    <t>040 1 11 05035 05 0000 120</t>
  </si>
  <si>
    <t>040 1 14 01050 05 0000 410</t>
  </si>
  <si>
    <t>040 1 14 06013 05 0000 430</t>
  </si>
  <si>
    <t>040 1 17 01050 05 0000 180</t>
  </si>
  <si>
    <t>040 1 17 05050 05 0000 180</t>
  </si>
  <si>
    <t>040 1 13 02995 05 0000 130</t>
  </si>
  <si>
    <t>040 1 14 02053 05 0000 410</t>
  </si>
  <si>
    <t>040 1 11 05013 05 0000 120</t>
  </si>
  <si>
    <t>040 1 13 01995 05 0000 130</t>
  </si>
  <si>
    <t>182 1 06 01030 05 0000 110</t>
  </si>
  <si>
    <t>048 1 12 01010 01 0000 120</t>
  </si>
  <si>
    <t>048 1 12 01030 01 0000 120</t>
  </si>
  <si>
    <t>182 1 01 02020 01 0000 110</t>
  </si>
  <si>
    <t>182 1 05 04020 02 0000 110</t>
  </si>
  <si>
    <t>040 1 11 09045 05 0000 120</t>
  </si>
  <si>
    <t>040 1 11 05013 13 0000 120</t>
  </si>
  <si>
    <t>048 1 12 01070 01 0000 120</t>
  </si>
  <si>
    <t>182 1 08 03010 01 0000 110</t>
  </si>
  <si>
    <t>040 1 13 02065 05 0000 130</t>
  </si>
  <si>
    <t>182 1 06 06033 05 0000 110</t>
  </si>
  <si>
    <t>651 Администрация городского поселения Излучинск</t>
  </si>
  <si>
    <t>651 1 11 05013 13 0000 120</t>
  </si>
  <si>
    <t>652 Администрация городского поселения Новоаганск</t>
  </si>
  <si>
    <t>651 1 14 06013 13 0000 430</t>
  </si>
  <si>
    <t>652 1 11 05013 13 0000 120</t>
  </si>
  <si>
    <t>ф</t>
  </si>
  <si>
    <t>м</t>
  </si>
  <si>
    <t>о</t>
  </si>
  <si>
    <t xml:space="preserve">                                                 Приложение 1 к решению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</si>
  <si>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</si>
  <si>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</si>
  <si>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</si>
  <si>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</si>
  <si>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Прочие доходы от оказания платных услуг (работ) получателями средств бюджетов муниципальных районов
</t>
  </si>
  <si>
    <t xml:space="preserve">Доходы, поступающие в порядке возмещения расходов, понесенных в связи с эксплуатацией имущества муниципальных районов
</t>
  </si>
  <si>
    <t xml:space="preserve">Доходы от продажи квартир, находящихся в собственности муниципальных районов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</si>
  <si>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</si>
  <si>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</si>
  <si>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</si>
  <si>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Невыясненные поступления, зачисляемые в бюджеты муниципальных районов
</t>
  </si>
  <si>
    <t xml:space="preserve">Прочие неналоговые доходы бюджетов муниципальных районов
</t>
  </si>
  <si>
    <t xml:space="preserve">Дотации бюджетам муниципальных районов на поддержку мер по обеспечению сбалансированности бюджетов
</t>
  </si>
  <si>
    <t xml:space="preserve">Прочие дотации бюджетам муниципальных районов
</t>
  </si>
  <si>
    <t xml:space="preserve">Прочие субсидии бюджетам муниципальных районов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</si>
  <si>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</si>
  <si>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</si>
  <si>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</si>
  <si>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</si>
  <si>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</si>
  <si>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</si>
  <si>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Поступления от денежных пожертвований, предоставляемых физическими лицами получателям средств бюджетов муниципальных районов
</t>
  </si>
  <si>
    <t xml:space="preserve">Прочие безвозмездные поступления в бюджеты муниципальных районов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</si>
  <si>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</si>
  <si>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</si>
  <si>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Налог, взимаемый с налогоплательщиков, выбравших в качестве объекта налогообложения доходы
</t>
  </si>
  <si>
    <t xml:space="preserve">Единый налог на вмененный доход для отдельных видов деятельности
</t>
  </si>
  <si>
    <t xml:space="preserve">Единый сельскохозяйственный налог
</t>
  </si>
  <si>
    <t xml:space="preserve">Налог, взимаемый в связи с применением патентной системы налогообложения, зачисляемый в бюджеты муниципальных районов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</si>
  <si>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</si>
  <si>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 xml:space="preserve">Земельный налог с организаций, обладающих земельным участком, расположенным в границах межселенных территорий
</t>
  </si>
  <si>
    <t xml:space="preserve">Земельный налог с физических лиц,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</si>
  <si>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</si>
  <si>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530 Служба по контролю и надзору в сфере охраны окружающей среды, объектов животного мира и лесных отношений Ханты-Мансийского автономного округа - Югры</t>
  </si>
  <si>
    <t>048 1 12 01041 01 0000 120</t>
  </si>
  <si>
    <t>048 1 12 01042 01 0000 120</t>
  </si>
  <si>
    <t xml:space="preserve">Субсидии бюджетам муниципальных районов на реализацию мероприятий по обеспечению жильем молодых семей
</t>
  </si>
  <si>
    <t>652 1 14 06013 13 0000 430</t>
  </si>
  <si>
    <t xml:space="preserve">Плата за выбросы загрязняющих веществ в атмосферный воздух стационарными объектами
</t>
  </si>
  <si>
    <t xml:space="preserve">Плата за сбросы загрязняющих веществ в водные объекты
</t>
  </si>
  <si>
    <t xml:space="preserve">Плата за размещение отходов производства
</t>
  </si>
  <si>
    <t xml:space="preserve">Плата за размещение твердых коммунальных отходов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</si>
  <si>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</si>
  <si>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компенсации затрат бюджетов муниципальных районов
</t>
  </si>
  <si>
    <t>040 2 02 15002 05 0000 150</t>
  </si>
  <si>
    <t>040 2 02 19999 05 0000 150</t>
  </si>
  <si>
    <t>040 2 02 25497 05 0000 150</t>
  </si>
  <si>
    <t>040 2 02 25519 05 0000 150</t>
  </si>
  <si>
    <t>040 2 02 25555 05 0000 150</t>
  </si>
  <si>
    <t>040 2 02 29999 05 0000 150</t>
  </si>
  <si>
    <t>040 2 02 30024 05 0000 150</t>
  </si>
  <si>
    <t>040 2 02 30029 05 0000 150</t>
  </si>
  <si>
    <t>040 2 02 35118 05 0000 150</t>
  </si>
  <si>
    <t>040 2 02 35120 05 0000 150</t>
  </si>
  <si>
    <t>040 2 02 35930 05 0000 150</t>
  </si>
  <si>
    <t>040 2 02 40014 05 0000 150</t>
  </si>
  <si>
    <t>040 2 02 49999 05 0000 150</t>
  </si>
  <si>
    <t>040 2 07 05020 05 0000 150</t>
  </si>
  <si>
    <t>040 2 07 05030 05 0000 150</t>
  </si>
  <si>
    <t xml:space="preserve">Субсидии бюджетам муниципальных районов на реализацию программ формирования современной городской среды
</t>
  </si>
  <si>
    <t xml:space="preserve">исполнение район </t>
  </si>
  <si>
    <t>048 1 16 11050 01 0000 140</t>
  </si>
  <si>
    <t>182 1 06 04011 02 0000 110</t>
  </si>
  <si>
    <t>182 1 06 04012 02 0000 110</t>
  </si>
  <si>
    <t>530 1 16 11050 01 0000 140</t>
  </si>
  <si>
    <t>040 1 16 07010 05 0000 140</t>
  </si>
  <si>
    <t>040 1 16 10031 05 0000 140</t>
  </si>
  <si>
    <t>040 2 02 45303 05 0000 150</t>
  </si>
  <si>
    <t>040 1 16 07090 05 0000 140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</si>
  <si>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</si>
  <si>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</si>
  <si>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</si>
  <si>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</si>
  <si>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040 2 02 25304 05 0000 150</t>
  </si>
  <si>
    <t xml:space="preserve">Субсидии бюджетам муниципальных районов на поддержку отрасли культуры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</si>
  <si>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</si>
  <si>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Транспортный налог с организаций</t>
  </si>
  <si>
    <t xml:space="preserve">Транспортный налог с физических лиц
</t>
  </si>
  <si>
    <t>182 1 06 06043 05 0000 110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</si>
  <si>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</si>
  <si>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170 Служба государственного надзора за техническим состоянием самоходных машин и других видов техники Ханты-Мансийского автономного округа-Югры</t>
  </si>
  <si>
    <t>040 1 11 05025 05 0001 120</t>
  </si>
  <si>
    <t>040 1 11 05025 05 0002 120</t>
  </si>
  <si>
    <t>170 1 16 01092 01 0003 140</t>
  </si>
  <si>
    <t>170 1 16 01192 01 0022 140</t>
  </si>
  <si>
    <t>188 1 16 10123 01 0051 140</t>
  </si>
  <si>
    <t>530 1 16 01082 01 0037 140</t>
  </si>
  <si>
    <t>530 1 16 01082 01 9000 140</t>
  </si>
  <si>
    <t>530 1 16 01203 01 9000 140</t>
  </si>
  <si>
    <t xml:space="preserve">048 Федеральная служба по надзору в сфере природопользования </t>
  </si>
  <si>
    <t xml:space="preserve">182 Федеральная налоговая служба </t>
  </si>
  <si>
    <t xml:space="preserve">188 Министерство внутренних дел Российской Федерации </t>
  </si>
  <si>
    <t>040 1 16 10123 01 0051 140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</si>
  <si>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</si>
  <si>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</si>
  <si>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</si>
  <si>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</si>
  <si>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</si>
  <si>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</si>
  <si>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</si>
  <si>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</si>
  <si>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</si>
  <si>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</si>
  <si>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</si>
  <si>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</si>
  <si>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</si>
  <si>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r>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r>
    <r>
      <rPr>
        <i/>
        <sz val="12"/>
        <rFont val="Times New Roman"/>
        <family val="1"/>
        <charset val="204"/>
      </rPr>
      <t>(доходы в виде арендной платы за земли, находящиеся в собственности муниципальных районов под объектами муниципальной собственности)</t>
    </r>
  </si>
  <si>
    <r>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r>
    <r>
      <rPr>
        <i/>
        <sz val="12"/>
        <rFont val="Times New Roman"/>
        <family val="1"/>
        <charset val="204"/>
      </rPr>
      <t>(доходы в виде арендной платы за земли, находящиеся в собственности муниципальных районов)</t>
    </r>
  </si>
  <si>
    <r>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r>
    <r>
      <rPr>
        <i/>
        <sz val="12"/>
        <rFont val="Times New Roman"/>
        <family val="1"/>
        <charset val="204"/>
      </rPr>
      <t>(доходы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r>
  </si>
  <si>
    <t xml:space="preserve">Проценты, полученные от предоставления бюджетных кредитов внутри страны за счет средств бюджетов муниципальных районов
</t>
  </si>
  <si>
    <t>040 1 16 01074 01 0000 140</t>
  </si>
  <si>
    <t>182 1 01 02080 01 0000 140</t>
  </si>
  <si>
    <t>(тыс. рублей)</t>
  </si>
  <si>
    <t>040 1 14 06025 05 0000 430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</si>
  <si>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</si>
  <si>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</si>
  <si>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</si>
  <si>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040 1 11 01050 05 0000 120</t>
  </si>
  <si>
    <t>040 1 11 05325 05 0000 120</t>
  </si>
  <si>
    <t>040 1 16 11064 01 0000 140</t>
  </si>
  <si>
    <t>040 1 17 05050 05 0001 180</t>
  </si>
  <si>
    <t>040 2 02 20303 05 0000 150</t>
  </si>
  <si>
    <t>040 2 02 25179 05 0000 150</t>
  </si>
  <si>
    <t>182 1 01 02130 01 0000 140</t>
  </si>
  <si>
    <t>182 1 01 02140 01 0000 140</t>
  </si>
  <si>
    <t>182 1 03 02231 01 0000 110</t>
  </si>
  <si>
    <t>182 1 03 02241 01 0000 110</t>
  </si>
  <si>
    <t>182 1 03 02251 01 0000 110</t>
  </si>
  <si>
    <t>182 1 03 02261 01 0000 110</t>
  </si>
  <si>
    <t>370 1 16 02010 02 9000 140</t>
  </si>
  <si>
    <t>420 Служба жилищного и строительного надзора Ханты-Мансийского автономного округа - Югры</t>
  </si>
  <si>
    <t>510 Департамент недропользования и природных ресурсов Ханты-Мансийского автономного округа - Югры</t>
  </si>
  <si>
    <t>510 1 11 05430 05 0000 120</t>
  </si>
  <si>
    <t>420 1 16 01142 01 9000 140</t>
  </si>
  <si>
    <t>370 Департамент региональной безопасности Ханты-Мансийского автономного округа - Югры (Административная комиссия)</t>
  </si>
  <si>
    <t>720 Департамент административного обеспечения Ханты-Мансиийкого автономного округа-Югры (Комиссия по делам несовершеннолетних и защите их прав)</t>
  </si>
  <si>
    <t>720 1 16 01053 01 0035 140</t>
  </si>
  <si>
    <t>720 1 16 01063 01 0091 140</t>
  </si>
  <si>
    <t>720 1 16 01063 01 0101 140</t>
  </si>
  <si>
    <t>720 1 16 01063 01 9000 140</t>
  </si>
  <si>
    <t>720 1 16 01083 01 0037 140</t>
  </si>
  <si>
    <t>720 1 16 01143 01 0016 140</t>
  </si>
  <si>
    <t>720 1 16 01153 01 0005 140</t>
  </si>
  <si>
    <t>720 1 16 01153 01 0006 140</t>
  </si>
  <si>
    <t>720 1 16 01193 01 0005 140</t>
  </si>
  <si>
    <t>720 1 16 01193 01 0013 140</t>
  </si>
  <si>
    <t>720 1 16 01203 01 0010 140</t>
  </si>
  <si>
    <t>720 1 16 01203 01 9000 140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</si>
  <si>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</si>
  <si>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</si>
  <si>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бюджетов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</si>
  <si>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</si>
  <si>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</si>
  <si>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</si>
  <si>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</si>
  <si>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</si>
  <si>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</si>
  <si>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</si>
  <si>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</si>
  <si>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</si>
  <si>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</si>
  <si>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</si>
  <si>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</si>
  <si>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</si>
  <si>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720 1 16 01063 01 0009 140</t>
  </si>
  <si>
    <t>040 2 02 20041 05 0000 150</t>
  </si>
  <si>
    <t>040 202 20300 05 0000 150</t>
  </si>
  <si>
    <t>040 2 02 25513 05 0000 150</t>
  </si>
  <si>
    <t>040 2 02 25590 05 0000 150</t>
  </si>
  <si>
    <t>040 2 02 45050 05 0000 150</t>
  </si>
  <si>
    <t>040 2 07 05010 05 0000 150</t>
  </si>
  <si>
    <t>048 1 16 10123 01 0051 140</t>
  </si>
  <si>
    <t>048 1 16 11130 01 0000 140</t>
  </si>
  <si>
    <t>530 1 16 01072 01 0011 140</t>
  </si>
  <si>
    <t>530 1 16 01082 01 0028 140</t>
  </si>
  <si>
    <t>660 1 16 01072 01 0293 140</t>
  </si>
  <si>
    <t>720 1 16 01053 01 9000 140</t>
  </si>
  <si>
    <t>720 1 16 01143 01 9000 140</t>
  </si>
  <si>
    <t>720 1 16 01193 01 0401 140</t>
  </si>
  <si>
    <t>720 1 16 01203 01 0021 140</t>
  </si>
  <si>
    <t>720 1 16 01333 01 0400 140</t>
  </si>
  <si>
    <t>720 1 16 01063 01 0008 140</t>
  </si>
  <si>
    <t>720 1 16 01073 01 0017 140</t>
  </si>
  <si>
    <t>720 1 16 01193 01 9000 140</t>
  </si>
  <si>
    <t>660 Служба контроля Ханты-Мансийского автономного округа-Югры</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</si>
  <si>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</si>
  <si>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</si>
  <si>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Субсидии бюджетам муниципальных районов на развитие сети учреждений культурно-досугового типа
</t>
  </si>
  <si>
    <t xml:space="preserve">Субсидии бюджетам муниципальных районов на техническое оснащение региональных и муниципальных музеев
</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</si>
  <si>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</si>
  <si>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</si>
  <si>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</si>
  <si>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</si>
  <si>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</si>
  <si>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</si>
  <si>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
</t>
  </si>
  <si>
    <t>651 111 05314 13 0000 120</t>
  </si>
  <si>
    <t xml:space="preserve">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</si>
  <si>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Российской Федерации о контрактной системе в сфере закупок при планировании закупок)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</si>
  <si>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</si>
  <si>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</si>
  <si>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</si>
  <si>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</si>
  <si>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</si>
  <si>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</si>
  <si>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(за исключением главы 15 Кодекса Российской Федерации об административных правонарушениях)
</t>
  </si>
  <si>
    <t>317 форма</t>
  </si>
  <si>
    <t>за 2024 год</t>
  </si>
  <si>
    <r>
      <t>Прочие неналоговые доходы бюджетов муниципальных районов</t>
    </r>
    <r>
      <rPr>
        <i/>
        <sz val="12"/>
        <color rgb="FFFF0000"/>
        <rFont val="Times New Roman"/>
        <family val="1"/>
        <charset val="204"/>
      </rPr>
      <t xml:space="preserve"> </t>
    </r>
    <r>
      <rPr>
        <i/>
        <sz val="12"/>
        <rFont val="Times New Roman"/>
        <family val="1"/>
        <charset val="204"/>
      </rPr>
      <t>(управление предпринимательства, инвестиций и муниципальных программ департамента экономики администрации района)</t>
    </r>
  </si>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</sst>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0"/>
      <name val="Arial"/>
    </font>
    <font>
      <sz val="11"/>
      <color theme="1"/>
      <name val="Calibri"/>
      <family val="2"/>
      <charset val="204"/>
      <scheme val="minor"/>
    </font>
    <font>
      <sz val="10"/>
      <name val="Arial"/>
      <family val="2"/>
      <charset val="204"/>
    </font>
    <font>
      <b/>
      <sz val="14"/>
      <name val="Times New Roman"/>
      <family val="1"/>
    </font>
    <font>
      <sz val="14"/>
      <name val="Times New Roman"/>
      <family val="1"/>
    </font>
    <font>
      <sz val="12"/>
      <name val="Times New Roman"/>
      <family val="1"/>
    </font>
    <font>
      <b/>
      <sz val="12"/>
      <name val="Times New Roman"/>
      <family val="1"/>
    </font>
    <font>
      <b/>
      <sz val="12"/>
      <name val="Times New Roman"/>
      <family val="1"/>
      <charset val="204"/>
    </font>
    <font>
      <sz val="12"/>
      <name val="Times New Roman"/>
      <family val="1"/>
      <charset val="204"/>
    </font>
    <font>
      <sz val="10"/>
      <name val="Arial"/>
      <family val="2"/>
      <charset val="204"/>
    </font>
    <font>
      <sz val="10"/>
      <name val="Arial"/>
      <family val="2"/>
      <charset val="204"/>
    </font>
    <font>
      <sz val="10"/>
      <name val="Arial"/>
      <family val="2"/>
      <charset val="204"/>
    </font>
    <font>
      <b/>
      <sz val="24"/>
      <name val="Times New Roman"/>
      <family val="1"/>
    </font>
    <font>
      <b/>
      <sz val="10"/>
      <name val="Arial"/>
      <family val="2"/>
      <charset val="204"/>
    </font>
    <font>
      <sz val="14"/>
      <name val="Times New Roman"/>
      <family val="1"/>
      <charset val="204"/>
    </font>
    <font>
      <i/>
      <sz val="12"/>
      <name val="Times New Roman"/>
      <family val="1"/>
      <charset val="204"/>
    </font>
    <font>
      <sz val="10"/>
      <name val="Times New Roman"/>
      <family val="1"/>
    </font>
    <font>
      <sz val="11"/>
      <name val="Times New Roman"/>
      <family val="1"/>
    </font>
    <font>
      <sz val="14"/>
      <color theme="0" tint="-0.499984740745262"/>
      <name val="Times New Roman"/>
      <family val="1"/>
    </font>
    <font>
      <sz val="12"/>
      <color theme="0" tint="-0.499984740745262"/>
      <name val="Times New Roman"/>
      <family val="1"/>
    </font>
    <font>
      <i/>
      <sz val="12"/>
      <color rgb="FFFF0000"/>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6">
    <xf numFmtId="0" fontId="0" fillId="0" borderId="0"/>
    <xf numFmtId="0" fontId="2" fillId="0" borderId="0"/>
    <xf numFmtId="0" fontId="2" fillId="0" borderId="0"/>
    <xf numFmtId="0" fontId="2" fillId="0" borderId="0"/>
    <xf numFmtId="0" fontId="2" fillId="0" borderId="0"/>
    <xf numFmtId="0" fontId="9" fillId="0" borderId="0"/>
    <xf numFmtId="0" fontId="9"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1" fillId="0" borderId="0"/>
  </cellStyleXfs>
  <cellXfs count="90">
    <xf numFmtId="0" fontId="0" fillId="0" borderId="0" xfId="0"/>
    <xf numFmtId="0" fontId="4" fillId="0" borderId="0" xfId="0" applyFont="1"/>
    <xf numFmtId="0" fontId="6" fillId="0" borderId="1" xfId="0" applyFont="1" applyBorder="1" applyAlignment="1">
      <alignment horizontal="center" vertical="center" wrapText="1"/>
    </xf>
    <xf numFmtId="0" fontId="5" fillId="0" borderId="0" xfId="0" applyFont="1"/>
    <xf numFmtId="0" fontId="5" fillId="0" borderId="1" xfId="0" applyFont="1" applyBorder="1" applyAlignment="1">
      <alignment horizontal="center" vertical="center"/>
    </xf>
    <xf numFmtId="0" fontId="3" fillId="0" borderId="1" xfId="0" applyFont="1" applyBorder="1" applyAlignment="1">
      <alignment vertical="top"/>
    </xf>
    <xf numFmtId="0" fontId="4" fillId="0" borderId="0" xfId="0" applyFont="1" applyAlignment="1">
      <alignment horizontal="left"/>
    </xf>
    <xf numFmtId="0" fontId="6" fillId="0" borderId="1" xfId="0" applyFont="1" applyBorder="1" applyAlignment="1">
      <alignment horizontal="left"/>
    </xf>
    <xf numFmtId="0" fontId="4" fillId="0" borderId="0" xfId="0" applyFont="1" applyAlignment="1">
      <alignment horizontal="left" wrapText="1"/>
    </xf>
    <xf numFmtId="0" fontId="4" fillId="2" borderId="0" xfId="0" applyFont="1" applyFill="1"/>
    <xf numFmtId="0" fontId="4" fillId="3" borderId="0" xfId="0" applyFont="1" applyFill="1"/>
    <xf numFmtId="0" fontId="4" fillId="0" borderId="0" xfId="0" applyFont="1" applyAlignment="1">
      <alignment wrapText="1"/>
    </xf>
    <xf numFmtId="0" fontId="5" fillId="0" borderId="1" xfId="46" applyNumberFormat="1" applyFont="1" applyFill="1" applyBorder="1" applyAlignment="1" applyProtection="1">
      <alignment horizontal="left" vertical="top" wrapText="1"/>
      <protection hidden="1"/>
    </xf>
    <xf numFmtId="2" fontId="5" fillId="2" borderId="1" xfId="46" applyNumberFormat="1" applyFont="1" applyFill="1" applyBorder="1" applyAlignment="1" applyProtection="1">
      <alignment horizontal="left" vertical="top" wrapText="1"/>
      <protection hidden="1"/>
    </xf>
    <xf numFmtId="0" fontId="5" fillId="2" borderId="1" xfId="46" applyNumberFormat="1" applyFont="1" applyFill="1" applyBorder="1" applyAlignment="1" applyProtection="1">
      <alignment horizontal="left" vertical="top" wrapText="1"/>
      <protection hidden="1"/>
    </xf>
    <xf numFmtId="0" fontId="5" fillId="2" borderId="1" xfId="48" applyNumberFormat="1" applyFont="1" applyFill="1" applyBorder="1" applyAlignment="1" applyProtection="1">
      <alignment horizontal="left" vertical="top" wrapText="1"/>
      <protection hidden="1"/>
    </xf>
    <xf numFmtId="0" fontId="5" fillId="0" borderId="1" xfId="48" applyNumberFormat="1" applyFont="1" applyFill="1" applyBorder="1" applyAlignment="1" applyProtection="1">
      <alignment horizontal="left" vertical="top" wrapText="1"/>
      <protection hidden="1"/>
    </xf>
    <xf numFmtId="0" fontId="5" fillId="2" borderId="1" xfId="36" applyNumberFormat="1" applyFont="1" applyFill="1" applyBorder="1" applyAlignment="1" applyProtection="1">
      <alignment horizontal="left" vertical="top" wrapText="1"/>
      <protection hidden="1"/>
    </xf>
    <xf numFmtId="0" fontId="5" fillId="0" borderId="1" xfId="36" applyNumberFormat="1" applyFont="1" applyFill="1" applyBorder="1" applyAlignment="1" applyProtection="1">
      <alignment horizontal="left" vertical="top" wrapText="1"/>
      <protection hidden="1"/>
    </xf>
    <xf numFmtId="0" fontId="5" fillId="0" borderId="1" xfId="25" applyNumberFormat="1" applyFont="1" applyFill="1" applyBorder="1" applyAlignment="1" applyProtection="1">
      <alignment horizontal="left" vertical="top" wrapText="1"/>
      <protection hidden="1"/>
    </xf>
    <xf numFmtId="0" fontId="5" fillId="0" borderId="1" xfId="42" applyNumberFormat="1" applyFont="1" applyFill="1" applyBorder="1" applyAlignment="1" applyProtection="1">
      <alignment horizontal="left" vertical="top" wrapText="1"/>
      <protection hidden="1"/>
    </xf>
    <xf numFmtId="0" fontId="5" fillId="2" borderId="1" xfId="0" applyFont="1" applyFill="1" applyBorder="1" applyAlignment="1">
      <alignment horizontal="left" vertical="top" wrapText="1"/>
    </xf>
    <xf numFmtId="0" fontId="12" fillId="0" borderId="0" xfId="0" applyFont="1" applyAlignment="1">
      <alignment horizontal="left"/>
    </xf>
    <xf numFmtId="0" fontId="5" fillId="0" borderId="1" xfId="48" applyNumberFormat="1" applyFont="1" applyFill="1" applyBorder="1" applyAlignment="1" applyProtection="1">
      <alignment vertical="top" wrapText="1"/>
      <protection hidden="1"/>
    </xf>
    <xf numFmtId="0" fontId="5" fillId="2" borderId="1" xfId="0" applyFont="1" applyFill="1" applyBorder="1" applyAlignment="1">
      <alignment wrapText="1"/>
    </xf>
    <xf numFmtId="0" fontId="5" fillId="2" borderId="1" xfId="0" applyFont="1" applyFill="1" applyBorder="1" applyAlignment="1">
      <alignment vertical="top" wrapText="1"/>
    </xf>
    <xf numFmtId="164" fontId="4" fillId="2" borderId="0" xfId="0" applyNumberFormat="1" applyFont="1" applyFill="1" applyAlignment="1"/>
    <xf numFmtId="0" fontId="6" fillId="0" borderId="1" xfId="0" applyFont="1" applyFill="1" applyBorder="1" applyAlignment="1">
      <alignment horizontal="center" vertical="center" wrapText="1"/>
    </xf>
    <xf numFmtId="0" fontId="3" fillId="0" borderId="0" xfId="0" applyFont="1" applyBorder="1" applyAlignment="1">
      <alignment vertical="top"/>
    </xf>
    <xf numFmtId="0" fontId="6" fillId="0" borderId="0" xfId="0" applyFont="1" applyBorder="1" applyAlignment="1">
      <alignment horizontal="left"/>
    </xf>
    <xf numFmtId="164" fontId="3" fillId="2" borderId="0" xfId="0" applyNumberFormat="1" applyFont="1" applyFill="1" applyBorder="1" applyAlignment="1"/>
    <xf numFmtId="0" fontId="5" fillId="2" borderId="1" xfId="42" applyNumberFormat="1" applyFont="1" applyFill="1" applyBorder="1" applyAlignment="1" applyProtection="1">
      <alignment horizontal="left" vertical="top" wrapText="1"/>
      <protection hidden="1"/>
    </xf>
    <xf numFmtId="0" fontId="5" fillId="2" borderId="1" xfId="46" applyNumberFormat="1" applyFont="1" applyFill="1" applyBorder="1" applyAlignment="1" applyProtection="1">
      <alignment horizontal="left" wrapText="1"/>
      <protection hidden="1"/>
    </xf>
    <xf numFmtId="0" fontId="5" fillId="2" borderId="1" xfId="48" applyNumberFormat="1" applyFont="1" applyFill="1" applyBorder="1" applyAlignment="1" applyProtection="1">
      <alignment horizontal="left" wrapText="1"/>
      <protection hidden="1"/>
    </xf>
    <xf numFmtId="0" fontId="5" fillId="2" borderId="1" xfId="36" applyNumberFormat="1" applyFont="1" applyFill="1" applyBorder="1" applyAlignment="1" applyProtection="1">
      <alignment horizontal="left" wrapText="1"/>
      <protection hidden="1"/>
    </xf>
    <xf numFmtId="0" fontId="5" fillId="2" borderId="1" xfId="24" applyNumberFormat="1" applyFont="1" applyFill="1" applyBorder="1" applyAlignment="1" applyProtection="1">
      <alignment horizontal="left" wrapText="1"/>
      <protection hidden="1"/>
    </xf>
    <xf numFmtId="0" fontId="5" fillId="2" borderId="1" xfId="42" applyNumberFormat="1" applyFont="1" applyFill="1" applyBorder="1" applyAlignment="1" applyProtection="1">
      <alignment horizontal="left" wrapText="1"/>
      <protection hidden="1"/>
    </xf>
    <xf numFmtId="0" fontId="5" fillId="2" borderId="1" xfId="0" applyFont="1" applyFill="1" applyBorder="1" applyAlignment="1">
      <alignment horizontal="left" wrapText="1"/>
    </xf>
    <xf numFmtId="0" fontId="4" fillId="0" borderId="0" xfId="0" applyFont="1" applyAlignment="1">
      <alignment horizontal="right"/>
    </xf>
    <xf numFmtId="0" fontId="8" fillId="2" borderId="1" xfId="0" applyFont="1" applyFill="1" applyBorder="1" applyAlignment="1">
      <alignment horizontal="left" vertical="top" wrapText="1"/>
    </xf>
    <xf numFmtId="0" fontId="14" fillId="0" borderId="0" xfId="0" applyFont="1"/>
    <xf numFmtId="0" fontId="8" fillId="2" borderId="1" xfId="0" applyFont="1" applyFill="1" applyBorder="1" applyAlignment="1">
      <alignment horizontal="left" wrapText="1"/>
    </xf>
    <xf numFmtId="0" fontId="4" fillId="7" borderId="0" xfId="0" applyFont="1" applyFill="1"/>
    <xf numFmtId="0" fontId="4" fillId="6" borderId="0" xfId="0" applyFont="1" applyFill="1"/>
    <xf numFmtId="164" fontId="4" fillId="6" borderId="0" xfId="0" applyNumberFormat="1" applyFont="1" applyFill="1" applyAlignment="1"/>
    <xf numFmtId="164" fontId="4" fillId="7" borderId="0" xfId="0" applyNumberFormat="1" applyFont="1" applyFill="1" applyAlignment="1"/>
    <xf numFmtId="164" fontId="4" fillId="3" borderId="0" xfId="0" applyNumberFormat="1" applyFont="1" applyFill="1" applyAlignment="1"/>
    <xf numFmtId="0" fontId="5" fillId="2" borderId="1" xfId="55" applyNumberFormat="1" applyFont="1" applyFill="1" applyBorder="1" applyAlignment="1" applyProtection="1">
      <alignment horizontal="left" wrapText="1"/>
      <protection hidden="1"/>
    </xf>
    <xf numFmtId="0" fontId="5" fillId="2" borderId="1" xfId="55" applyNumberFormat="1" applyFont="1" applyFill="1" applyBorder="1" applyAlignment="1" applyProtection="1">
      <alignment horizontal="left" vertical="top" wrapText="1"/>
      <protection hidden="1"/>
    </xf>
    <xf numFmtId="164" fontId="16" fillId="2" borderId="0" xfId="0" applyNumberFormat="1" applyFont="1" applyFill="1" applyBorder="1" applyAlignment="1">
      <alignment horizontal="right" wrapText="1"/>
    </xf>
    <xf numFmtId="4" fontId="17" fillId="2" borderId="0" xfId="0" applyNumberFormat="1" applyFont="1" applyFill="1" applyAlignment="1"/>
    <xf numFmtId="4" fontId="18" fillId="0" borderId="0" xfId="0" applyNumberFormat="1" applyFont="1"/>
    <xf numFmtId="4" fontId="18" fillId="2" borderId="0" xfId="0" applyNumberFormat="1" applyFont="1" applyFill="1"/>
    <xf numFmtId="164" fontId="6" fillId="2" borderId="1" xfId="0" applyNumberFormat="1" applyFont="1" applyFill="1" applyBorder="1" applyAlignment="1">
      <alignment horizontal="center" vertical="center" wrapText="1"/>
    </xf>
    <xf numFmtId="3" fontId="5" fillId="2" borderId="1" xfId="0" applyNumberFormat="1" applyFont="1" applyFill="1" applyBorder="1" applyAlignment="1">
      <alignment horizontal="center"/>
    </xf>
    <xf numFmtId="164" fontId="6" fillId="4" borderId="1" xfId="0" applyNumberFormat="1" applyFont="1" applyFill="1" applyBorder="1" applyAlignment="1"/>
    <xf numFmtId="164" fontId="5" fillId="2" borderId="1" xfId="47" applyNumberFormat="1" applyFont="1" applyFill="1" applyBorder="1" applyAlignment="1" applyProtection="1">
      <alignment wrapText="1"/>
      <protection hidden="1"/>
    </xf>
    <xf numFmtId="164" fontId="5" fillId="2" borderId="1" xfId="49" applyNumberFormat="1" applyFont="1" applyFill="1" applyBorder="1" applyAlignment="1" applyProtection="1">
      <alignment wrapText="1"/>
      <protection hidden="1"/>
    </xf>
    <xf numFmtId="164" fontId="6" fillId="3" borderId="1" xfId="0" applyNumberFormat="1" applyFont="1" applyFill="1" applyBorder="1" applyAlignment="1"/>
    <xf numFmtId="164" fontId="5" fillId="2" borderId="1" xfId="37" applyNumberFormat="1" applyFont="1" applyFill="1" applyBorder="1" applyAlignment="1" applyProtection="1">
      <alignment wrapText="1"/>
      <protection hidden="1"/>
    </xf>
    <xf numFmtId="164" fontId="5" fillId="2" borderId="1" xfId="26" applyNumberFormat="1" applyFont="1" applyFill="1" applyBorder="1" applyAlignment="1" applyProtection="1">
      <alignment wrapText="1"/>
      <protection hidden="1"/>
    </xf>
    <xf numFmtId="164" fontId="6" fillId="5" borderId="1" xfId="0" applyNumberFormat="1" applyFont="1" applyFill="1" applyBorder="1" applyAlignment="1"/>
    <xf numFmtId="164" fontId="5" fillId="2" borderId="1" xfId="0" applyNumberFormat="1" applyFont="1" applyFill="1" applyBorder="1" applyAlignment="1"/>
    <xf numFmtId="164" fontId="5" fillId="2" borderId="1" xfId="43" applyNumberFormat="1" applyFont="1" applyFill="1" applyBorder="1" applyAlignment="1" applyProtection="1">
      <alignment wrapText="1"/>
      <protection hidden="1"/>
    </xf>
    <xf numFmtId="164" fontId="3" fillId="2" borderId="1" xfId="0" applyNumberFormat="1" applyFont="1" applyFill="1" applyBorder="1" applyAlignment="1"/>
    <xf numFmtId="4" fontId="4" fillId="0" borderId="0" xfId="0" applyNumberFormat="1" applyFont="1"/>
    <xf numFmtId="4" fontId="5" fillId="0" borderId="0" xfId="0" applyNumberFormat="1" applyFont="1"/>
    <xf numFmtId="4" fontId="4" fillId="2" borderId="0" xfId="0" applyNumberFormat="1" applyFont="1" applyFill="1"/>
    <xf numFmtId="4" fontId="14" fillId="0" borderId="0" xfId="0" applyNumberFormat="1" applyFont="1"/>
    <xf numFmtId="4" fontId="14" fillId="2" borderId="0" xfId="0" applyNumberFormat="1" applyFont="1" applyFill="1"/>
    <xf numFmtId="0" fontId="14" fillId="2" borderId="0" xfId="0" applyFont="1" applyFill="1"/>
    <xf numFmtId="164" fontId="4" fillId="0" borderId="0" xfId="0" applyNumberFormat="1" applyFont="1"/>
    <xf numFmtId="164" fontId="5" fillId="0" borderId="0" xfId="0" applyNumberFormat="1" applyFont="1"/>
    <xf numFmtId="164" fontId="4" fillId="2" borderId="0" xfId="0" applyNumberFormat="1" applyFont="1" applyFill="1"/>
    <xf numFmtId="164" fontId="14" fillId="0" borderId="0" xfId="0" applyNumberFormat="1" applyFont="1"/>
    <xf numFmtId="164" fontId="14" fillId="2" borderId="0" xfId="0" applyNumberFormat="1" applyFont="1" applyFill="1"/>
    <xf numFmtId="164" fontId="18" fillId="0" borderId="0" xfId="0" applyNumberFormat="1" applyFont="1"/>
    <xf numFmtId="4" fontId="19" fillId="0" borderId="0" xfId="0" applyNumberFormat="1" applyFont="1" applyAlignment="1">
      <alignment horizontal="center"/>
    </xf>
    <xf numFmtId="164" fontId="19" fillId="0" borderId="0" xfId="0" applyNumberFormat="1" applyFont="1"/>
    <xf numFmtId="164" fontId="18" fillId="2" borderId="0" xfId="0" applyNumberFormat="1" applyFont="1" applyFill="1"/>
    <xf numFmtId="0" fontId="6" fillId="5" borderId="1" xfId="0" applyFont="1" applyFill="1" applyBorder="1" applyAlignment="1">
      <alignment horizontal="left" vertical="top" wrapText="1"/>
    </xf>
    <xf numFmtId="0" fontId="3" fillId="0" borderId="0" xfId="0" applyFont="1" applyFill="1" applyAlignment="1">
      <alignment horizontal="center"/>
    </xf>
    <xf numFmtId="0" fontId="6" fillId="3"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7" fillId="4" borderId="1" xfId="0" applyFont="1" applyFill="1" applyBorder="1" applyAlignment="1">
      <alignment horizontal="left" vertical="top" wrapText="1"/>
    </xf>
    <xf numFmtId="0" fontId="4" fillId="0" borderId="0" xfId="0" applyFont="1" applyAlignment="1">
      <alignment horizontal="right" wrapText="1"/>
    </xf>
    <xf numFmtId="0" fontId="4" fillId="0" borderId="0" xfId="0" applyFont="1" applyAlignment="1">
      <alignment horizontal="right"/>
    </xf>
    <xf numFmtId="0" fontId="6" fillId="5" borderId="1" xfId="0" applyFont="1" applyFill="1" applyBorder="1" applyAlignment="1">
      <alignment vertical="top" wrapText="1"/>
    </xf>
    <xf numFmtId="0" fontId="13" fillId="5" borderId="1" xfId="0" applyFont="1" applyFill="1" applyBorder="1" applyAlignment="1">
      <alignment vertical="top" wrapText="1"/>
    </xf>
    <xf numFmtId="0" fontId="13" fillId="5" borderId="1" xfId="0" applyFont="1" applyFill="1" applyBorder="1" applyAlignment="1">
      <alignment horizontal="left" vertical="top" wrapText="1"/>
    </xf>
  </cellXfs>
  <cellStyles count="56">
    <cellStyle name="Обычный" xfId="0" builtinId="0"/>
    <cellStyle name="Обычный 2" xfId="55"/>
    <cellStyle name="Обычный 2 10" xfId="9"/>
    <cellStyle name="Обычный 2 11" xfId="10"/>
    <cellStyle name="Обычный 2 12" xfId="11"/>
    <cellStyle name="Обычный 2 13" xfId="12"/>
    <cellStyle name="Обычный 2 14" xfId="13"/>
    <cellStyle name="Обычный 2 15" xfId="14"/>
    <cellStyle name="Обычный 2 16" xfId="15"/>
    <cellStyle name="Обычный 2 17" xfId="16"/>
    <cellStyle name="Обычный 2 18" xfId="17"/>
    <cellStyle name="Обычный 2 19" xfId="18"/>
    <cellStyle name="Обычный 2 2" xfId="1"/>
    <cellStyle name="Обычный 2 20" xfId="19"/>
    <cellStyle name="Обычный 2 21" xfId="20"/>
    <cellStyle name="Обычный 2 22" xfId="21"/>
    <cellStyle name="Обычный 2 23" xfId="22"/>
    <cellStyle name="Обычный 2 24" xfId="23"/>
    <cellStyle name="Обычный 2 25" xfId="24"/>
    <cellStyle name="Обычный 2 26" xfId="25"/>
    <cellStyle name="Обычный 2 27" xfId="26"/>
    <cellStyle name="Обычный 2 28" xfId="27"/>
    <cellStyle name="Обычный 2 29" xfId="28"/>
    <cellStyle name="Обычный 2 3" xfId="2"/>
    <cellStyle name="Обычный 2 30" xfId="29"/>
    <cellStyle name="Обычный 2 31" xfId="30"/>
    <cellStyle name="Обычный 2 32" xfId="31"/>
    <cellStyle name="Обычный 2 33" xfId="32"/>
    <cellStyle name="Обычный 2 34" xfId="33"/>
    <cellStyle name="Обычный 2 35" xfId="34"/>
    <cellStyle name="Обычный 2 36" xfId="35"/>
    <cellStyle name="Обычный 2 37" xfId="36"/>
    <cellStyle name="Обычный 2 38" xfId="37"/>
    <cellStyle name="Обычный 2 39" xfId="38"/>
    <cellStyle name="Обычный 2 4" xfId="3"/>
    <cellStyle name="Обычный 2 40" xfId="39"/>
    <cellStyle name="Обычный 2 41" xfId="40"/>
    <cellStyle name="Обычный 2 42" xfId="41"/>
    <cellStyle name="Обычный 2 43" xfId="42"/>
    <cellStyle name="Обычный 2 44" xfId="43"/>
    <cellStyle name="Обычный 2 45" xfId="44"/>
    <cellStyle name="Обычный 2 46" xfId="45"/>
    <cellStyle name="Обычный 2 47" xfId="46"/>
    <cellStyle name="Обычный 2 48" xfId="47"/>
    <cellStyle name="Обычный 2 49" xfId="48"/>
    <cellStyle name="Обычный 2 5" xfId="4"/>
    <cellStyle name="Обычный 2 50" xfId="49"/>
    <cellStyle name="Обычный 2 51" xfId="50"/>
    <cellStyle name="Обычный 2 52" xfId="51"/>
    <cellStyle name="Обычный 2 53" xfId="52"/>
    <cellStyle name="Обычный 2 54" xfId="53"/>
    <cellStyle name="Обычный 2 6" xfId="5"/>
    <cellStyle name="Обычный 2 7" xfId="6"/>
    <cellStyle name="Обычный 2 8" xfId="7"/>
    <cellStyle name="Обычный 2 9" xfId="8"/>
    <cellStyle name="Обычный 3" xfId="5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9"/>
  <sheetViews>
    <sheetView tabSelected="1" topLeftCell="A35" workbookViewId="0">
      <selection activeCell="B36" sqref="B36"/>
    </sheetView>
  </sheetViews>
  <sheetFormatPr defaultColWidth="9.140625" defaultRowHeight="18.75" x14ac:dyDescent="0.3"/>
  <cols>
    <col min="1" max="1" width="28.42578125" style="1" customWidth="1"/>
    <col min="2" max="2" width="57.85546875" style="6" customWidth="1"/>
    <col min="3" max="3" width="16.85546875" style="26" customWidth="1"/>
    <col min="4" max="4" width="20.28515625" style="51" hidden="1" customWidth="1"/>
    <col min="5" max="5" width="20.28515625" style="76" hidden="1" customWidth="1"/>
    <col min="6" max="6" width="20.28515625" style="71" hidden="1" customWidth="1"/>
    <col min="7" max="13" width="20.28515625" style="65" customWidth="1"/>
    <col min="14" max="20" width="8.85546875" style="1" customWidth="1"/>
    <col min="21" max="16384" width="9.140625" style="1"/>
  </cols>
  <sheetData>
    <row r="1" spans="1:13" ht="18" customHeight="1" x14ac:dyDescent="0.3">
      <c r="A1" s="11"/>
      <c r="B1" s="85" t="s">
        <v>45</v>
      </c>
      <c r="C1" s="85"/>
    </row>
    <row r="2" spans="1:13" ht="18" customHeight="1" x14ac:dyDescent="0.3">
      <c r="B2" s="86" t="s">
        <v>8</v>
      </c>
      <c r="C2" s="86"/>
    </row>
    <row r="3" spans="1:13" ht="15" customHeight="1" x14ac:dyDescent="0.3">
      <c r="B3" s="86" t="s">
        <v>9</v>
      </c>
      <c r="C3" s="86"/>
    </row>
    <row r="4" spans="1:13" ht="11.25" customHeight="1" x14ac:dyDescent="0.3"/>
    <row r="5" spans="1:13" x14ac:dyDescent="0.3">
      <c r="A5" s="81" t="s">
        <v>0</v>
      </c>
      <c r="B5" s="81"/>
      <c r="C5" s="81"/>
    </row>
    <row r="6" spans="1:13" x14ac:dyDescent="0.3">
      <c r="A6" s="81" t="s">
        <v>1</v>
      </c>
      <c r="B6" s="81"/>
      <c r="C6" s="81"/>
    </row>
    <row r="7" spans="1:13" ht="15" customHeight="1" x14ac:dyDescent="0.3">
      <c r="A7" s="81" t="s">
        <v>253</v>
      </c>
      <c r="B7" s="81"/>
      <c r="C7" s="81"/>
    </row>
    <row r="8" spans="1:13" x14ac:dyDescent="0.3">
      <c r="C8" s="49" t="s">
        <v>158</v>
      </c>
    </row>
    <row r="9" spans="1:13" s="3" customFormat="1" ht="63" x14ac:dyDescent="0.25">
      <c r="A9" s="2" t="s">
        <v>2</v>
      </c>
      <c r="B9" s="27" t="s">
        <v>3</v>
      </c>
      <c r="C9" s="53" t="s">
        <v>4</v>
      </c>
      <c r="D9" s="77" t="s">
        <v>252</v>
      </c>
      <c r="E9" s="78"/>
      <c r="F9" s="72"/>
      <c r="G9" s="66"/>
      <c r="H9" s="66"/>
      <c r="I9" s="66"/>
      <c r="J9" s="66"/>
      <c r="K9" s="66"/>
      <c r="L9" s="66"/>
      <c r="M9" s="66"/>
    </row>
    <row r="10" spans="1:13" x14ac:dyDescent="0.3">
      <c r="A10" s="4">
        <v>1</v>
      </c>
      <c r="B10" s="4">
        <v>2</v>
      </c>
      <c r="C10" s="54">
        <v>3</v>
      </c>
    </row>
    <row r="11" spans="1:13" x14ac:dyDescent="0.3">
      <c r="A11" s="83" t="s">
        <v>15</v>
      </c>
      <c r="B11" s="84"/>
      <c r="C11" s="55">
        <f>SUM(C12:C61)</f>
        <v>4105964.7000000007</v>
      </c>
      <c r="E11" s="76">
        <v>4105964.7</v>
      </c>
    </row>
    <row r="12" spans="1:13" ht="72" customHeight="1" x14ac:dyDescent="0.3">
      <c r="A12" s="32" t="s">
        <v>163</v>
      </c>
      <c r="B12" s="12" t="s">
        <v>194</v>
      </c>
      <c r="C12" s="56">
        <v>354.3</v>
      </c>
      <c r="D12" s="51">
        <v>354269.31</v>
      </c>
    </row>
    <row r="13" spans="1:13" ht="55.5" customHeight="1" x14ac:dyDescent="0.3">
      <c r="A13" s="32" t="s">
        <v>16</v>
      </c>
      <c r="B13" s="12" t="s">
        <v>155</v>
      </c>
      <c r="C13" s="56">
        <v>2.8</v>
      </c>
      <c r="D13" s="51">
        <v>2821.75</v>
      </c>
    </row>
    <row r="14" spans="1:13" ht="117.75" customHeight="1" x14ac:dyDescent="0.3">
      <c r="A14" s="32" t="s">
        <v>24</v>
      </c>
      <c r="B14" s="12" t="s">
        <v>46</v>
      </c>
      <c r="C14" s="56">
        <v>559873.80000000005</v>
      </c>
      <c r="D14" s="51">
        <v>559873812.70000005</v>
      </c>
    </row>
    <row r="15" spans="1:13" ht="107.45" customHeight="1" x14ac:dyDescent="0.3">
      <c r="A15" s="32" t="s">
        <v>32</v>
      </c>
      <c r="B15" s="13" t="s">
        <v>47</v>
      </c>
      <c r="C15" s="56">
        <v>13945.3</v>
      </c>
      <c r="D15" s="51">
        <v>13945279.82</v>
      </c>
    </row>
    <row r="16" spans="1:13" ht="130.69999999999999" customHeight="1" x14ac:dyDescent="0.3">
      <c r="A16" s="32" t="s">
        <v>127</v>
      </c>
      <c r="B16" s="14" t="s">
        <v>152</v>
      </c>
      <c r="C16" s="56">
        <v>2035.9</v>
      </c>
      <c r="D16" s="51">
        <v>2035902.59</v>
      </c>
    </row>
    <row r="17" spans="1:4" ht="120.2" customHeight="1" x14ac:dyDescent="0.3">
      <c r="A17" s="32" t="s">
        <v>128</v>
      </c>
      <c r="B17" s="14" t="s">
        <v>153</v>
      </c>
      <c r="C17" s="56">
        <v>73.900000000000006</v>
      </c>
      <c r="D17" s="51">
        <v>73936.87</v>
      </c>
    </row>
    <row r="18" spans="1:4" ht="88.5" customHeight="1" x14ac:dyDescent="0.3">
      <c r="A18" s="32" t="s">
        <v>17</v>
      </c>
      <c r="B18" s="12" t="s">
        <v>48</v>
      </c>
      <c r="C18" s="56">
        <v>10858.9</v>
      </c>
      <c r="D18" s="51">
        <v>10858871.35</v>
      </c>
    </row>
    <row r="19" spans="1:4" ht="125.25" customHeight="1" x14ac:dyDescent="0.3">
      <c r="A19" s="32" t="s">
        <v>164</v>
      </c>
      <c r="B19" s="12" t="s">
        <v>195</v>
      </c>
      <c r="C19" s="56">
        <v>3.1</v>
      </c>
      <c r="D19" s="51">
        <v>3058.14</v>
      </c>
    </row>
    <row r="20" spans="1:4" ht="106.5" customHeight="1" x14ac:dyDescent="0.3">
      <c r="A20" s="32" t="s">
        <v>31</v>
      </c>
      <c r="B20" s="12" t="s">
        <v>49</v>
      </c>
      <c r="C20" s="56">
        <v>4148.2</v>
      </c>
      <c r="D20" s="51">
        <v>4148245.19</v>
      </c>
    </row>
    <row r="21" spans="1:4" ht="45" customHeight="1" x14ac:dyDescent="0.3">
      <c r="A21" s="32" t="s">
        <v>25</v>
      </c>
      <c r="B21" s="12" t="s">
        <v>50</v>
      </c>
      <c r="C21" s="56">
        <v>2280.3000000000002</v>
      </c>
      <c r="D21" s="51">
        <v>2280253.38</v>
      </c>
    </row>
    <row r="22" spans="1:4" ht="57.2" customHeight="1" x14ac:dyDescent="0.3">
      <c r="A22" s="32" t="s">
        <v>35</v>
      </c>
      <c r="B22" s="25" t="s">
        <v>51</v>
      </c>
      <c r="C22" s="56">
        <v>204.1</v>
      </c>
      <c r="D22" s="51">
        <v>204090.19</v>
      </c>
    </row>
    <row r="23" spans="1:4" ht="36.75" customHeight="1" x14ac:dyDescent="0.3">
      <c r="A23" s="32" t="s">
        <v>22</v>
      </c>
      <c r="B23" s="12" t="s">
        <v>89</v>
      </c>
      <c r="C23" s="56">
        <v>171.5</v>
      </c>
      <c r="D23" s="51">
        <v>171512.19</v>
      </c>
    </row>
    <row r="24" spans="1:4" ht="44.45" customHeight="1" x14ac:dyDescent="0.3">
      <c r="A24" s="32" t="s">
        <v>18</v>
      </c>
      <c r="B24" s="12" t="s">
        <v>52</v>
      </c>
      <c r="C24" s="56">
        <v>4062.2</v>
      </c>
      <c r="D24" s="51">
        <v>4062228.01</v>
      </c>
    </row>
    <row r="25" spans="1:4" ht="109.5" customHeight="1" x14ac:dyDescent="0.3">
      <c r="A25" s="32" t="s">
        <v>23</v>
      </c>
      <c r="B25" s="12" t="s">
        <v>53</v>
      </c>
      <c r="C25" s="56">
        <v>3015.1</v>
      </c>
      <c r="D25" s="51">
        <v>3015137.41</v>
      </c>
    </row>
    <row r="26" spans="1:4" ht="72" customHeight="1" x14ac:dyDescent="0.3">
      <c r="A26" s="32" t="s">
        <v>19</v>
      </c>
      <c r="B26" s="12" t="s">
        <v>54</v>
      </c>
      <c r="C26" s="56">
        <v>1121.8</v>
      </c>
      <c r="D26" s="51">
        <v>1121782.18</v>
      </c>
    </row>
    <row r="27" spans="1:4" ht="81" customHeight="1" x14ac:dyDescent="0.3">
      <c r="A27" s="32" t="s">
        <v>159</v>
      </c>
      <c r="B27" s="14" t="s">
        <v>161</v>
      </c>
      <c r="C27" s="56">
        <v>1748.4</v>
      </c>
      <c r="D27" s="51">
        <v>1748384.5</v>
      </c>
    </row>
    <row r="28" spans="1:4" ht="105" customHeight="1" x14ac:dyDescent="0.3">
      <c r="A28" s="32" t="s">
        <v>156</v>
      </c>
      <c r="B28" s="14" t="s">
        <v>151</v>
      </c>
      <c r="C28" s="56">
        <v>100</v>
      </c>
      <c r="D28" s="51">
        <v>99999.4</v>
      </c>
    </row>
    <row r="29" spans="1:4" ht="103.7" customHeight="1" x14ac:dyDescent="0.3">
      <c r="A29" s="32" t="s">
        <v>111</v>
      </c>
      <c r="B29" s="14" t="s">
        <v>115</v>
      </c>
      <c r="C29" s="56">
        <v>4462.3</v>
      </c>
      <c r="D29" s="51">
        <v>4462325.09</v>
      </c>
    </row>
    <row r="30" spans="1:4" ht="101.25" customHeight="1" x14ac:dyDescent="0.3">
      <c r="A30" s="32" t="s">
        <v>114</v>
      </c>
      <c r="B30" s="14" t="s">
        <v>116</v>
      </c>
      <c r="C30" s="56">
        <v>359.4</v>
      </c>
      <c r="D30" s="51">
        <v>359424.76</v>
      </c>
    </row>
    <row r="31" spans="1:4" ht="54" customHeight="1" x14ac:dyDescent="0.3">
      <c r="A31" s="32" t="s">
        <v>112</v>
      </c>
      <c r="B31" s="14" t="s">
        <v>117</v>
      </c>
      <c r="C31" s="56">
        <v>372.6</v>
      </c>
      <c r="D31" s="51">
        <v>372610.59</v>
      </c>
    </row>
    <row r="32" spans="1:4" ht="168.75" customHeight="1" x14ac:dyDescent="0.3">
      <c r="A32" s="32" t="s">
        <v>138</v>
      </c>
      <c r="B32" s="14" t="s">
        <v>154</v>
      </c>
      <c r="C32" s="56">
        <v>0.5</v>
      </c>
      <c r="D32" s="51">
        <v>489.45</v>
      </c>
    </row>
    <row r="33" spans="1:13" ht="66.75" customHeight="1" x14ac:dyDescent="0.3">
      <c r="A33" s="32" t="s">
        <v>165</v>
      </c>
      <c r="B33" s="14" t="s">
        <v>255</v>
      </c>
      <c r="C33" s="56">
        <v>8</v>
      </c>
      <c r="D33" s="51">
        <v>8039.29</v>
      </c>
    </row>
    <row r="34" spans="1:13" ht="39.75" customHeight="1" x14ac:dyDescent="0.3">
      <c r="A34" s="32" t="s">
        <v>20</v>
      </c>
      <c r="B34" s="12" t="s">
        <v>56</v>
      </c>
      <c r="C34" s="56">
        <v>-2</v>
      </c>
      <c r="D34" s="51">
        <v>-2003.28</v>
      </c>
    </row>
    <row r="35" spans="1:13" ht="38.25" customHeight="1" x14ac:dyDescent="0.3">
      <c r="A35" s="32" t="s">
        <v>21</v>
      </c>
      <c r="B35" s="12" t="s">
        <v>57</v>
      </c>
      <c r="C35" s="56">
        <v>58.3</v>
      </c>
      <c r="D35" s="51">
        <v>58326.78</v>
      </c>
    </row>
    <row r="36" spans="1:13" ht="76.5" customHeight="1" x14ac:dyDescent="0.3">
      <c r="A36" s="32" t="s">
        <v>166</v>
      </c>
      <c r="B36" s="14" t="s">
        <v>254</v>
      </c>
      <c r="C36" s="56">
        <v>65.8</v>
      </c>
      <c r="D36" s="51">
        <v>65809.820000000007</v>
      </c>
    </row>
    <row r="37" spans="1:13" s="9" customFormat="1" ht="56.25" customHeight="1" x14ac:dyDescent="0.3">
      <c r="A37" s="33" t="s">
        <v>90</v>
      </c>
      <c r="B37" s="15" t="s">
        <v>58</v>
      </c>
      <c r="C37" s="57">
        <v>304659</v>
      </c>
      <c r="D37" s="52">
        <v>304659000</v>
      </c>
      <c r="E37" s="79"/>
      <c r="F37" s="73"/>
      <c r="G37" s="67"/>
      <c r="H37" s="67"/>
      <c r="I37" s="67"/>
      <c r="J37" s="67"/>
      <c r="K37" s="67"/>
      <c r="L37" s="67"/>
      <c r="M37" s="67"/>
    </row>
    <row r="38" spans="1:13" ht="30.75" customHeight="1" x14ac:dyDescent="0.3">
      <c r="A38" s="33" t="s">
        <v>91</v>
      </c>
      <c r="B38" s="16" t="s">
        <v>59</v>
      </c>
      <c r="C38" s="57">
        <f>2819.1+13559+6240</f>
        <v>22618.1</v>
      </c>
      <c r="D38" s="51">
        <v>22618100</v>
      </c>
    </row>
    <row r="39" spans="1:13" ht="90" customHeight="1" x14ac:dyDescent="0.3">
      <c r="A39" s="33" t="s">
        <v>211</v>
      </c>
      <c r="B39" s="16" t="s">
        <v>231</v>
      </c>
      <c r="C39" s="57">
        <f>11328.2+71100</f>
        <v>82428.2</v>
      </c>
      <c r="D39" s="51">
        <v>82428173.379999995</v>
      </c>
    </row>
    <row r="40" spans="1:13" ht="92.25" customHeight="1" x14ac:dyDescent="0.3">
      <c r="A40" s="33" t="s">
        <v>212</v>
      </c>
      <c r="B40" s="16" t="s">
        <v>232</v>
      </c>
      <c r="C40" s="57">
        <v>2808</v>
      </c>
      <c r="D40" s="51">
        <v>2808000</v>
      </c>
    </row>
    <row r="41" spans="1:13" ht="57" customHeight="1" x14ac:dyDescent="0.3">
      <c r="A41" s="33" t="s">
        <v>167</v>
      </c>
      <c r="B41" s="16" t="s">
        <v>196</v>
      </c>
      <c r="C41" s="57">
        <v>3745.2</v>
      </c>
      <c r="D41" s="51">
        <v>3745200</v>
      </c>
    </row>
    <row r="42" spans="1:13" ht="93.75" customHeight="1" x14ac:dyDescent="0.3">
      <c r="A42" s="33" t="s">
        <v>168</v>
      </c>
      <c r="B42" s="16" t="s">
        <v>197</v>
      </c>
      <c r="C42" s="57">
        <v>534.6</v>
      </c>
      <c r="D42" s="51">
        <v>534577.19999999995</v>
      </c>
    </row>
    <row r="43" spans="1:13" ht="87" customHeight="1" x14ac:dyDescent="0.3">
      <c r="A43" s="33" t="s">
        <v>119</v>
      </c>
      <c r="B43" s="15" t="s">
        <v>118</v>
      </c>
      <c r="C43" s="57">
        <v>17222.7</v>
      </c>
      <c r="D43" s="51">
        <v>17222683.559999999</v>
      </c>
    </row>
    <row r="44" spans="1:13" ht="57.75" customHeight="1" x14ac:dyDescent="0.3">
      <c r="A44" s="33" t="s">
        <v>92</v>
      </c>
      <c r="B44" s="15" t="s">
        <v>82</v>
      </c>
      <c r="C44" s="57">
        <v>5762</v>
      </c>
      <c r="D44" s="51">
        <v>5761961.1200000001</v>
      </c>
    </row>
    <row r="45" spans="1:13" ht="42.75" customHeight="1" x14ac:dyDescent="0.3">
      <c r="A45" s="33" t="s">
        <v>213</v>
      </c>
      <c r="B45" s="15" t="s">
        <v>233</v>
      </c>
      <c r="C45" s="57">
        <v>15633.4</v>
      </c>
      <c r="D45" s="51">
        <v>15633400</v>
      </c>
    </row>
    <row r="46" spans="1:13" ht="42.75" customHeight="1" x14ac:dyDescent="0.3">
      <c r="A46" s="33" t="s">
        <v>93</v>
      </c>
      <c r="B46" s="15" t="s">
        <v>120</v>
      </c>
      <c r="C46" s="57">
        <v>122.3</v>
      </c>
      <c r="D46" s="51">
        <v>122300</v>
      </c>
    </row>
    <row r="47" spans="1:13" ht="50.25" customHeight="1" x14ac:dyDescent="0.3">
      <c r="A47" s="33" t="s">
        <v>94</v>
      </c>
      <c r="B47" s="16" t="s">
        <v>105</v>
      </c>
      <c r="C47" s="57">
        <v>4202.2</v>
      </c>
      <c r="D47" s="51">
        <v>4202213.37</v>
      </c>
    </row>
    <row r="48" spans="1:13" ht="50.25" customHeight="1" x14ac:dyDescent="0.3">
      <c r="A48" s="33" t="s">
        <v>214</v>
      </c>
      <c r="B48" s="16" t="s">
        <v>234</v>
      </c>
      <c r="C48" s="57">
        <v>794.9</v>
      </c>
      <c r="D48" s="51">
        <v>794900</v>
      </c>
    </row>
    <row r="49" spans="1:5" ht="31.7" customHeight="1" x14ac:dyDescent="0.3">
      <c r="A49" s="33" t="s">
        <v>95</v>
      </c>
      <c r="B49" s="16" t="s">
        <v>60</v>
      </c>
      <c r="C49" s="57">
        <v>325388.90000000002</v>
      </c>
      <c r="D49" s="51">
        <v>325388873.48000002</v>
      </c>
    </row>
    <row r="50" spans="1:5" ht="52.5" customHeight="1" x14ac:dyDescent="0.3">
      <c r="A50" s="33" t="s">
        <v>96</v>
      </c>
      <c r="B50" s="16" t="s">
        <v>61</v>
      </c>
      <c r="C50" s="57">
        <v>1904511.9</v>
      </c>
      <c r="D50" s="51">
        <v>1904511884.9000001</v>
      </c>
    </row>
    <row r="51" spans="1:5" ht="108" customHeight="1" x14ac:dyDescent="0.3">
      <c r="A51" s="33" t="s">
        <v>97</v>
      </c>
      <c r="B51" s="16" t="s">
        <v>62</v>
      </c>
      <c r="C51" s="57">
        <v>18146</v>
      </c>
      <c r="D51" s="51">
        <v>18146000</v>
      </c>
    </row>
    <row r="52" spans="1:5" ht="75" customHeight="1" x14ac:dyDescent="0.3">
      <c r="A52" s="33" t="s">
        <v>98</v>
      </c>
      <c r="B52" s="16" t="s">
        <v>162</v>
      </c>
      <c r="C52" s="57">
        <v>4572</v>
      </c>
      <c r="D52" s="51">
        <v>4572000</v>
      </c>
    </row>
    <row r="53" spans="1:5" ht="72" customHeight="1" x14ac:dyDescent="0.3">
      <c r="A53" s="33" t="s">
        <v>99</v>
      </c>
      <c r="B53" s="15" t="s">
        <v>63</v>
      </c>
      <c r="C53" s="57">
        <v>2</v>
      </c>
      <c r="D53" s="51">
        <v>2000</v>
      </c>
    </row>
    <row r="54" spans="1:5" ht="54.75" customHeight="1" x14ac:dyDescent="0.3">
      <c r="A54" s="33" t="s">
        <v>100</v>
      </c>
      <c r="B54" s="16" t="s">
        <v>64</v>
      </c>
      <c r="C54" s="57">
        <v>7267.4</v>
      </c>
      <c r="D54" s="51">
        <v>7267400</v>
      </c>
    </row>
    <row r="55" spans="1:5" ht="87.75" customHeight="1" x14ac:dyDescent="0.3">
      <c r="A55" s="33" t="s">
        <v>101</v>
      </c>
      <c r="B55" s="16" t="s">
        <v>65</v>
      </c>
      <c r="C55" s="57">
        <v>575286.19999999995</v>
      </c>
      <c r="D55" s="51">
        <v>575286220.35000002</v>
      </c>
    </row>
    <row r="56" spans="1:5" ht="189" customHeight="1" x14ac:dyDescent="0.3">
      <c r="A56" s="33" t="s">
        <v>215</v>
      </c>
      <c r="B56" s="16" t="s">
        <v>235</v>
      </c>
      <c r="C56" s="57">
        <v>104.2</v>
      </c>
      <c r="D56" s="51">
        <v>104180</v>
      </c>
    </row>
    <row r="57" spans="1:5" ht="161.25" customHeight="1" x14ac:dyDescent="0.3">
      <c r="A57" s="33" t="s">
        <v>113</v>
      </c>
      <c r="B57" s="23" t="s">
        <v>256</v>
      </c>
      <c r="C57" s="57">
        <v>65070.6</v>
      </c>
      <c r="D57" s="51">
        <v>65070578.049999997</v>
      </c>
    </row>
    <row r="58" spans="1:5" ht="40.700000000000003" customHeight="1" x14ac:dyDescent="0.3">
      <c r="A58" s="33" t="s">
        <v>102</v>
      </c>
      <c r="B58" s="16" t="s">
        <v>66</v>
      </c>
      <c r="C58" s="57">
        <v>32309.599999999999</v>
      </c>
      <c r="D58" s="51">
        <v>32309646.969999999</v>
      </c>
    </row>
    <row r="59" spans="1:5" ht="90" customHeight="1" x14ac:dyDescent="0.3">
      <c r="A59" s="33" t="s">
        <v>216</v>
      </c>
      <c r="B59" s="16" t="s">
        <v>236</v>
      </c>
      <c r="C59" s="57">
        <v>82790</v>
      </c>
      <c r="D59" s="51">
        <v>82790000</v>
      </c>
    </row>
    <row r="60" spans="1:5" ht="60" customHeight="1" x14ac:dyDescent="0.3">
      <c r="A60" s="33" t="s">
        <v>103</v>
      </c>
      <c r="B60" s="16" t="s">
        <v>67</v>
      </c>
      <c r="C60" s="57">
        <v>1702.2</v>
      </c>
      <c r="D60" s="51">
        <v>1702200</v>
      </c>
    </row>
    <row r="61" spans="1:5" ht="41.25" customHeight="1" x14ac:dyDescent="0.3">
      <c r="A61" s="33" t="s">
        <v>104</v>
      </c>
      <c r="B61" s="16" t="s">
        <v>68</v>
      </c>
      <c r="C61" s="57">
        <f>800+10158.6+8000</f>
        <v>18958.599999999999</v>
      </c>
      <c r="D61" s="51">
        <v>18958600</v>
      </c>
    </row>
    <row r="62" spans="1:5" ht="33.75" customHeight="1" x14ac:dyDescent="0.3">
      <c r="A62" s="82" t="s">
        <v>135</v>
      </c>
      <c r="B62" s="82"/>
      <c r="C62" s="58">
        <f>SUM(C63:C70)</f>
        <v>685325.1</v>
      </c>
      <c r="E62" s="76">
        <v>685325.1</v>
      </c>
    </row>
    <row r="63" spans="1:5" ht="42.75" customHeight="1" x14ac:dyDescent="0.3">
      <c r="A63" s="34" t="s">
        <v>27</v>
      </c>
      <c r="B63" s="18" t="s">
        <v>84</v>
      </c>
      <c r="C63" s="59">
        <f>31.7+6541.3</f>
        <v>6573</v>
      </c>
      <c r="D63" s="51">
        <v>6573023.9199999999</v>
      </c>
    </row>
    <row r="64" spans="1:5" ht="24" customHeight="1" x14ac:dyDescent="0.3">
      <c r="A64" s="34" t="s">
        <v>28</v>
      </c>
      <c r="B64" s="18" t="s">
        <v>85</v>
      </c>
      <c r="C64" s="59">
        <v>914.3</v>
      </c>
      <c r="D64" s="51">
        <v>914353</v>
      </c>
    </row>
    <row r="65" spans="1:13" ht="27.75" customHeight="1" x14ac:dyDescent="0.3">
      <c r="A65" s="34" t="s">
        <v>80</v>
      </c>
      <c r="B65" s="17" t="s">
        <v>86</v>
      </c>
      <c r="C65" s="59">
        <v>1585.7</v>
      </c>
      <c r="D65" s="51">
        <v>1585683.7</v>
      </c>
    </row>
    <row r="66" spans="1:13" ht="24.75" customHeight="1" x14ac:dyDescent="0.3">
      <c r="A66" s="34" t="s">
        <v>81</v>
      </c>
      <c r="B66" s="17" t="s">
        <v>87</v>
      </c>
      <c r="C66" s="59">
        <v>18.600000000000001</v>
      </c>
      <c r="D66" s="51">
        <v>18564.509999999998</v>
      </c>
    </row>
    <row r="67" spans="1:13" ht="53.45" customHeight="1" x14ac:dyDescent="0.3">
      <c r="A67" s="34" t="s">
        <v>33</v>
      </c>
      <c r="B67" s="18" t="s">
        <v>88</v>
      </c>
      <c r="C67" s="59">
        <v>17657.5</v>
      </c>
      <c r="D67" s="51">
        <v>17657468.5</v>
      </c>
    </row>
    <row r="68" spans="1:13" ht="168.75" customHeight="1" x14ac:dyDescent="0.3">
      <c r="A68" s="34" t="s">
        <v>217</v>
      </c>
      <c r="B68" s="18" t="s">
        <v>237</v>
      </c>
      <c r="C68" s="59">
        <v>-40</v>
      </c>
      <c r="D68" s="51">
        <v>-40000</v>
      </c>
    </row>
    <row r="69" spans="1:13" ht="204" customHeight="1" x14ac:dyDescent="0.3">
      <c r="A69" s="35" t="s">
        <v>107</v>
      </c>
      <c r="B69" s="19" t="s">
        <v>238</v>
      </c>
      <c r="C69" s="60">
        <v>303722.3</v>
      </c>
      <c r="D69" s="51">
        <v>303722265.38999999</v>
      </c>
    </row>
    <row r="70" spans="1:13" ht="104.25" customHeight="1" x14ac:dyDescent="0.3">
      <c r="A70" s="35" t="s">
        <v>218</v>
      </c>
      <c r="B70" s="19" t="s">
        <v>239</v>
      </c>
      <c r="C70" s="60">
        <v>354893.7</v>
      </c>
      <c r="D70" s="51">
        <v>354893755.13</v>
      </c>
    </row>
    <row r="71" spans="1:13" ht="39.200000000000003" customHeight="1" x14ac:dyDescent="0.3">
      <c r="A71" s="80" t="s">
        <v>126</v>
      </c>
      <c r="B71" s="80"/>
      <c r="C71" s="61">
        <f>SUM(C72:C73)</f>
        <v>2.7</v>
      </c>
      <c r="E71" s="76">
        <v>2.7</v>
      </c>
    </row>
    <row r="72" spans="1:13" s="40" customFormat="1" ht="166.7" customHeight="1" x14ac:dyDescent="0.3">
      <c r="A72" s="41" t="s">
        <v>129</v>
      </c>
      <c r="B72" s="39" t="s">
        <v>139</v>
      </c>
      <c r="C72" s="62">
        <v>0.7</v>
      </c>
      <c r="D72" s="51">
        <v>700</v>
      </c>
      <c r="E72" s="76"/>
      <c r="F72" s="74"/>
      <c r="G72" s="68"/>
      <c r="H72" s="68"/>
      <c r="I72" s="68"/>
      <c r="J72" s="68"/>
      <c r="K72" s="68"/>
      <c r="L72" s="68"/>
      <c r="M72" s="68"/>
    </row>
    <row r="73" spans="1:13" s="40" customFormat="1" ht="147.19999999999999" customHeight="1" x14ac:dyDescent="0.3">
      <c r="A73" s="41" t="s">
        <v>130</v>
      </c>
      <c r="B73" s="39" t="s">
        <v>140</v>
      </c>
      <c r="C73" s="62">
        <v>2</v>
      </c>
      <c r="D73" s="51">
        <v>2000</v>
      </c>
      <c r="E73" s="76"/>
      <c r="F73" s="74"/>
      <c r="G73" s="68"/>
      <c r="H73" s="68"/>
      <c r="I73" s="68"/>
      <c r="J73" s="68"/>
      <c r="K73" s="68"/>
      <c r="L73" s="68"/>
      <c r="M73" s="68"/>
    </row>
    <row r="74" spans="1:13" ht="27" customHeight="1" x14ac:dyDescent="0.3">
      <c r="A74" s="82" t="s">
        <v>136</v>
      </c>
      <c r="B74" s="82"/>
      <c r="C74" s="58">
        <f>SUM(C75:C96)</f>
        <v>2813333.5999999996</v>
      </c>
      <c r="E74" s="76">
        <v>2813333.6</v>
      </c>
    </row>
    <row r="75" spans="1:13" ht="141.75" customHeight="1" x14ac:dyDescent="0.3">
      <c r="A75" s="36" t="s">
        <v>5</v>
      </c>
      <c r="B75" s="20" t="s">
        <v>257</v>
      </c>
      <c r="C75" s="63">
        <f>2619108.2+38.7</f>
        <v>2619146.9000000004</v>
      </c>
      <c r="D75" s="51">
        <v>2619146930.9899998</v>
      </c>
    </row>
    <row r="76" spans="1:13" ht="133.5" customHeight="1" x14ac:dyDescent="0.3">
      <c r="A76" s="36" t="s">
        <v>29</v>
      </c>
      <c r="B76" s="20" t="s">
        <v>69</v>
      </c>
      <c r="C76" s="63">
        <v>442.6</v>
      </c>
      <c r="D76" s="51">
        <v>442645.76000000001</v>
      </c>
    </row>
    <row r="77" spans="1:13" ht="108.75" customHeight="1" x14ac:dyDescent="0.3">
      <c r="A77" s="36" t="s">
        <v>6</v>
      </c>
      <c r="B77" s="20" t="s">
        <v>258</v>
      </c>
      <c r="C77" s="63">
        <v>2231.3000000000002</v>
      </c>
      <c r="D77" s="51">
        <v>2231272.9</v>
      </c>
    </row>
    <row r="78" spans="1:13" ht="106.5" customHeight="1" x14ac:dyDescent="0.3">
      <c r="A78" s="36" t="s">
        <v>7</v>
      </c>
      <c r="B78" s="20" t="s">
        <v>70</v>
      </c>
      <c r="C78" s="63">
        <v>1114.5999999999999</v>
      </c>
      <c r="D78" s="51">
        <v>1114640.1499999999</v>
      </c>
    </row>
    <row r="79" spans="1:13" ht="185.25" customHeight="1" x14ac:dyDescent="0.3">
      <c r="A79" s="36" t="s">
        <v>157</v>
      </c>
      <c r="B79" s="20" t="s">
        <v>259</v>
      </c>
      <c r="C79" s="63">
        <v>17941.599999999999</v>
      </c>
      <c r="D79" s="51">
        <v>17941617.059999999</v>
      </c>
    </row>
    <row r="80" spans="1:13" ht="96" customHeight="1" x14ac:dyDescent="0.3">
      <c r="A80" s="36" t="s">
        <v>169</v>
      </c>
      <c r="B80" s="20" t="s">
        <v>260</v>
      </c>
      <c r="C80" s="63">
        <v>1726.8</v>
      </c>
      <c r="D80" s="51">
        <v>1726751.49</v>
      </c>
    </row>
    <row r="81" spans="1:13" ht="96" customHeight="1" x14ac:dyDescent="0.3">
      <c r="A81" s="36" t="s">
        <v>170</v>
      </c>
      <c r="B81" s="20" t="s">
        <v>261</v>
      </c>
      <c r="C81" s="63">
        <v>5170.8</v>
      </c>
      <c r="D81" s="51">
        <v>5170839.4400000004</v>
      </c>
    </row>
    <row r="82" spans="1:13" ht="135.75" customHeight="1" x14ac:dyDescent="0.3">
      <c r="A82" s="36" t="s">
        <v>171</v>
      </c>
      <c r="B82" s="20" t="s">
        <v>198</v>
      </c>
      <c r="C82" s="63">
        <v>8638.5</v>
      </c>
      <c r="D82" s="51">
        <v>8638513.9000000004</v>
      </c>
    </row>
    <row r="83" spans="1:13" ht="156.75" customHeight="1" x14ac:dyDescent="0.3">
      <c r="A83" s="36" t="s">
        <v>172</v>
      </c>
      <c r="B83" s="20" t="s">
        <v>199</v>
      </c>
      <c r="C83" s="63">
        <v>49.9</v>
      </c>
      <c r="D83" s="51">
        <v>49912.06</v>
      </c>
    </row>
    <row r="84" spans="1:13" ht="139.5" customHeight="1" x14ac:dyDescent="0.3">
      <c r="A84" s="36" t="s">
        <v>173</v>
      </c>
      <c r="B84" s="20" t="s">
        <v>200</v>
      </c>
      <c r="C84" s="63">
        <v>8972.6</v>
      </c>
      <c r="D84" s="51">
        <v>8972570.3300000001</v>
      </c>
    </row>
    <row r="85" spans="1:13" ht="134.25" customHeight="1" x14ac:dyDescent="0.3">
      <c r="A85" s="36" t="s">
        <v>174</v>
      </c>
      <c r="B85" s="20" t="s">
        <v>201</v>
      </c>
      <c r="C85" s="63">
        <v>-940.3</v>
      </c>
      <c r="D85" s="51">
        <v>-940290.94</v>
      </c>
    </row>
    <row r="86" spans="1:13" s="9" customFormat="1" ht="35.450000000000003" customHeight="1" x14ac:dyDescent="0.3">
      <c r="A86" s="36" t="s">
        <v>10</v>
      </c>
      <c r="B86" s="31" t="s">
        <v>71</v>
      </c>
      <c r="C86" s="63">
        <v>69303.600000000006</v>
      </c>
      <c r="D86" s="52">
        <v>69303558.760000005</v>
      </c>
      <c r="E86" s="79"/>
      <c r="F86" s="73"/>
      <c r="G86" s="67"/>
      <c r="H86" s="67"/>
      <c r="I86" s="67"/>
      <c r="J86" s="67"/>
      <c r="K86" s="67"/>
      <c r="L86" s="67"/>
      <c r="M86" s="67"/>
    </row>
    <row r="87" spans="1:13" ht="81.75" customHeight="1" x14ac:dyDescent="0.3">
      <c r="A87" s="36" t="s">
        <v>11</v>
      </c>
      <c r="B87" s="20" t="s">
        <v>121</v>
      </c>
      <c r="C87" s="63">
        <f>32249.7+7.8</f>
        <v>32257.5</v>
      </c>
      <c r="D87" s="51">
        <v>32257501.16</v>
      </c>
    </row>
    <row r="88" spans="1:13" ht="40.700000000000003" customHeight="1" x14ac:dyDescent="0.3">
      <c r="A88" s="36" t="s">
        <v>12</v>
      </c>
      <c r="B88" s="20" t="s">
        <v>72</v>
      </c>
      <c r="C88" s="63">
        <f>48.7+3.1</f>
        <v>51.800000000000004</v>
      </c>
      <c r="D88" s="51">
        <v>51809.87</v>
      </c>
    </row>
    <row r="89" spans="1:13" ht="27" customHeight="1" x14ac:dyDescent="0.3">
      <c r="A89" s="36" t="s">
        <v>13</v>
      </c>
      <c r="B89" s="20" t="s">
        <v>73</v>
      </c>
      <c r="C89" s="63">
        <v>443.3</v>
      </c>
      <c r="D89" s="51">
        <v>443293.5</v>
      </c>
    </row>
    <row r="90" spans="1:13" ht="54" customHeight="1" x14ac:dyDescent="0.3">
      <c r="A90" s="36" t="s">
        <v>30</v>
      </c>
      <c r="B90" s="20" t="s">
        <v>74</v>
      </c>
      <c r="C90" s="63">
        <v>1342</v>
      </c>
      <c r="D90" s="51">
        <v>1341994.76</v>
      </c>
    </row>
    <row r="91" spans="1:13" ht="54.75" customHeight="1" x14ac:dyDescent="0.3">
      <c r="A91" s="36" t="s">
        <v>26</v>
      </c>
      <c r="B91" s="20" t="s">
        <v>75</v>
      </c>
      <c r="C91" s="63">
        <v>2617.3000000000002</v>
      </c>
      <c r="D91" s="51">
        <v>2617275.0299999998</v>
      </c>
    </row>
    <row r="92" spans="1:13" ht="24" customHeight="1" x14ac:dyDescent="0.3">
      <c r="A92" s="36" t="s">
        <v>108</v>
      </c>
      <c r="B92" s="20" t="s">
        <v>122</v>
      </c>
      <c r="C92" s="63">
        <v>2883.4</v>
      </c>
      <c r="D92" s="51">
        <v>2883384.24</v>
      </c>
    </row>
    <row r="93" spans="1:13" ht="29.25" customHeight="1" x14ac:dyDescent="0.3">
      <c r="A93" s="36" t="s">
        <v>109</v>
      </c>
      <c r="B93" s="20" t="s">
        <v>123</v>
      </c>
      <c r="C93" s="63">
        <v>5659.2</v>
      </c>
      <c r="D93" s="51">
        <v>5659193.0999999996</v>
      </c>
    </row>
    <row r="94" spans="1:13" ht="57.2" customHeight="1" x14ac:dyDescent="0.3">
      <c r="A94" s="36" t="s">
        <v>36</v>
      </c>
      <c r="B94" s="31" t="s">
        <v>76</v>
      </c>
      <c r="C94" s="63">
        <v>27516</v>
      </c>
      <c r="D94" s="51">
        <v>27516002.949999999</v>
      </c>
    </row>
    <row r="95" spans="1:13" ht="52.5" customHeight="1" x14ac:dyDescent="0.3">
      <c r="A95" s="36" t="s">
        <v>124</v>
      </c>
      <c r="B95" s="31" t="s">
        <v>77</v>
      </c>
      <c r="C95" s="63">
        <v>574.79999999999995</v>
      </c>
      <c r="D95" s="51">
        <v>574802.93000000005</v>
      </c>
    </row>
    <row r="96" spans="1:13" s="9" customFormat="1" ht="54.75" customHeight="1" x14ac:dyDescent="0.3">
      <c r="A96" s="36" t="s">
        <v>34</v>
      </c>
      <c r="B96" s="31" t="s">
        <v>78</v>
      </c>
      <c r="C96" s="63">
        <f>6156.2+33.2</f>
        <v>6189.4</v>
      </c>
      <c r="D96" s="52">
        <v>6189356.3300000001</v>
      </c>
      <c r="E96" s="79"/>
      <c r="F96" s="73"/>
      <c r="G96" s="67"/>
      <c r="H96" s="67"/>
      <c r="I96" s="67"/>
      <c r="J96" s="67"/>
      <c r="K96" s="67"/>
      <c r="L96" s="67"/>
      <c r="M96" s="67"/>
    </row>
    <row r="97" spans="1:13" ht="24" customHeight="1" x14ac:dyDescent="0.3">
      <c r="A97" s="82" t="s">
        <v>137</v>
      </c>
      <c r="B97" s="82"/>
      <c r="C97" s="58">
        <f>SUM(C98:C98)</f>
        <v>5.6</v>
      </c>
      <c r="E97" s="76">
        <v>5.6</v>
      </c>
    </row>
    <row r="98" spans="1:13" ht="164.25" customHeight="1" x14ac:dyDescent="0.3">
      <c r="A98" s="47" t="s">
        <v>131</v>
      </c>
      <c r="B98" s="48" t="s">
        <v>154</v>
      </c>
      <c r="C98" s="62">
        <v>5.6</v>
      </c>
      <c r="D98" s="51">
        <v>5554.14</v>
      </c>
    </row>
    <row r="99" spans="1:13" ht="35.25" customHeight="1" x14ac:dyDescent="0.3">
      <c r="A99" s="80" t="s">
        <v>180</v>
      </c>
      <c r="B99" s="80"/>
      <c r="C99" s="61">
        <f>C100</f>
        <v>91.8</v>
      </c>
      <c r="E99" s="76">
        <v>91.8</v>
      </c>
    </row>
    <row r="100" spans="1:13" ht="95.25" customHeight="1" x14ac:dyDescent="0.3">
      <c r="A100" s="41" t="s">
        <v>175</v>
      </c>
      <c r="B100" s="39" t="s">
        <v>202</v>
      </c>
      <c r="C100" s="62">
        <v>91.8</v>
      </c>
      <c r="D100" s="51">
        <v>91817.32</v>
      </c>
    </row>
    <row r="101" spans="1:13" ht="35.25" hidden="1" customHeight="1" x14ac:dyDescent="0.3">
      <c r="A101" s="80" t="s">
        <v>176</v>
      </c>
      <c r="B101" s="80"/>
      <c r="C101" s="61">
        <f>C102</f>
        <v>0</v>
      </c>
    </row>
    <row r="102" spans="1:13" ht="137.25" hidden="1" customHeight="1" x14ac:dyDescent="0.3">
      <c r="A102" s="41" t="s">
        <v>179</v>
      </c>
      <c r="B102" s="39" t="s">
        <v>203</v>
      </c>
      <c r="C102" s="62">
        <v>0</v>
      </c>
    </row>
    <row r="103" spans="1:13" ht="35.25" customHeight="1" x14ac:dyDescent="0.3">
      <c r="A103" s="80" t="s">
        <v>177</v>
      </c>
      <c r="B103" s="80"/>
      <c r="C103" s="61">
        <f>C104</f>
        <v>398</v>
      </c>
      <c r="E103" s="76">
        <v>398</v>
      </c>
    </row>
    <row r="104" spans="1:13" ht="243" customHeight="1" x14ac:dyDescent="0.3">
      <c r="A104" s="41" t="s">
        <v>178</v>
      </c>
      <c r="B104" s="39" t="s">
        <v>204</v>
      </c>
      <c r="C104" s="62">
        <v>398</v>
      </c>
      <c r="D104" s="51">
        <v>398020.51</v>
      </c>
    </row>
    <row r="105" spans="1:13" ht="54" customHeight="1" x14ac:dyDescent="0.3">
      <c r="A105" s="80" t="s">
        <v>79</v>
      </c>
      <c r="B105" s="80"/>
      <c r="C105" s="61">
        <f>SUM(C106:C111)</f>
        <v>227485.30000000002</v>
      </c>
      <c r="E105" s="76">
        <v>227485.3</v>
      </c>
    </row>
    <row r="106" spans="1:13" s="70" customFormat="1" ht="156" customHeight="1" x14ac:dyDescent="0.3">
      <c r="A106" s="41" t="s">
        <v>219</v>
      </c>
      <c r="B106" s="39" t="s">
        <v>240</v>
      </c>
      <c r="C106" s="62">
        <v>10.5</v>
      </c>
      <c r="D106" s="52">
        <v>10500</v>
      </c>
      <c r="E106" s="79"/>
      <c r="F106" s="75"/>
      <c r="G106" s="69"/>
      <c r="H106" s="69"/>
      <c r="I106" s="69"/>
      <c r="J106" s="69"/>
      <c r="K106" s="69"/>
      <c r="L106" s="69"/>
      <c r="M106" s="69"/>
    </row>
    <row r="107" spans="1:13" s="70" customFormat="1" ht="186.75" customHeight="1" x14ac:dyDescent="0.3">
      <c r="A107" s="41" t="s">
        <v>220</v>
      </c>
      <c r="B107" s="39" t="s">
        <v>241</v>
      </c>
      <c r="C107" s="62">
        <v>3</v>
      </c>
      <c r="D107" s="52">
        <v>3000</v>
      </c>
      <c r="E107" s="79"/>
      <c r="F107" s="75"/>
      <c r="G107" s="69"/>
      <c r="H107" s="69"/>
      <c r="I107" s="69"/>
      <c r="J107" s="69"/>
      <c r="K107" s="69"/>
      <c r="L107" s="69"/>
      <c r="M107" s="69"/>
    </row>
    <row r="108" spans="1:13" ht="161.44999999999999" customHeight="1" x14ac:dyDescent="0.3">
      <c r="A108" s="37" t="s">
        <v>132</v>
      </c>
      <c r="B108" s="21" t="s">
        <v>141</v>
      </c>
      <c r="C108" s="62">
        <v>0.8</v>
      </c>
      <c r="D108" s="51">
        <v>750</v>
      </c>
    </row>
    <row r="109" spans="1:13" ht="133.5" customHeight="1" x14ac:dyDescent="0.3">
      <c r="A109" s="37" t="s">
        <v>133</v>
      </c>
      <c r="B109" s="21" t="s">
        <v>142</v>
      </c>
      <c r="C109" s="62">
        <v>8.8000000000000007</v>
      </c>
      <c r="D109" s="51">
        <v>8847.5</v>
      </c>
    </row>
    <row r="110" spans="1:13" ht="116.45" customHeight="1" x14ac:dyDescent="0.3">
      <c r="A110" s="37" t="s">
        <v>134</v>
      </c>
      <c r="B110" s="21" t="s">
        <v>143</v>
      </c>
      <c r="C110" s="62">
        <v>1</v>
      </c>
      <c r="D110" s="51">
        <v>1000</v>
      </c>
    </row>
    <row r="111" spans="1:13" ht="201.75" customHeight="1" x14ac:dyDescent="0.3">
      <c r="A111" s="24" t="s">
        <v>110</v>
      </c>
      <c r="B111" s="21" t="s">
        <v>262</v>
      </c>
      <c r="C111" s="62">
        <v>227461.2</v>
      </c>
      <c r="D111" s="51">
        <v>227461227.99000001</v>
      </c>
    </row>
    <row r="112" spans="1:13" ht="28.5" customHeight="1" x14ac:dyDescent="0.3">
      <c r="A112" s="83" t="s">
        <v>37</v>
      </c>
      <c r="B112" s="83"/>
      <c r="C112" s="55">
        <f>SUM(C113:C115)</f>
        <v>40883.299999999996</v>
      </c>
      <c r="E112" s="76">
        <v>40883.300000000003</v>
      </c>
      <c r="F112" s="71">
        <f>E112-C112</f>
        <v>0</v>
      </c>
    </row>
    <row r="113" spans="1:6" ht="101.25" customHeight="1" x14ac:dyDescent="0.3">
      <c r="A113" s="32" t="s">
        <v>38</v>
      </c>
      <c r="B113" s="21" t="s">
        <v>47</v>
      </c>
      <c r="C113" s="62">
        <v>37462.699999999997</v>
      </c>
      <c r="D113" s="51">
        <v>37462636.729999997</v>
      </c>
    </row>
    <row r="114" spans="1:6" ht="141" customHeight="1" x14ac:dyDescent="0.3">
      <c r="A114" s="32" t="s">
        <v>242</v>
      </c>
      <c r="B114" s="21" t="s">
        <v>243</v>
      </c>
      <c r="C114" s="62">
        <v>0.2</v>
      </c>
      <c r="D114" s="51">
        <v>194.3</v>
      </c>
    </row>
    <row r="115" spans="1:6" ht="54" customHeight="1" x14ac:dyDescent="0.3">
      <c r="A115" s="32" t="s">
        <v>40</v>
      </c>
      <c r="B115" s="21" t="s">
        <v>55</v>
      </c>
      <c r="C115" s="62">
        <v>3420.4</v>
      </c>
      <c r="D115" s="51">
        <v>3420425.74</v>
      </c>
    </row>
    <row r="116" spans="1:6" ht="28.5" customHeight="1" x14ac:dyDescent="0.3">
      <c r="A116" s="83" t="s">
        <v>39</v>
      </c>
      <c r="B116" s="83"/>
      <c r="C116" s="55">
        <f>C118+C117</f>
        <v>1014.2</v>
      </c>
      <c r="E116" s="76">
        <v>1014.2</v>
      </c>
      <c r="F116" s="71">
        <f>E116-C116</f>
        <v>0</v>
      </c>
    </row>
    <row r="117" spans="1:6" ht="96" customHeight="1" x14ac:dyDescent="0.3">
      <c r="A117" s="32" t="s">
        <v>41</v>
      </c>
      <c r="B117" s="21" t="s">
        <v>47</v>
      </c>
      <c r="C117" s="62">
        <v>788.9</v>
      </c>
      <c r="D117" s="51">
        <v>788960.61</v>
      </c>
    </row>
    <row r="118" spans="1:6" ht="54.75" customHeight="1" x14ac:dyDescent="0.3">
      <c r="A118" s="32" t="s">
        <v>83</v>
      </c>
      <c r="B118" s="21" t="s">
        <v>125</v>
      </c>
      <c r="C118" s="62">
        <v>225.3</v>
      </c>
      <c r="D118" s="51">
        <v>225280.91</v>
      </c>
    </row>
    <row r="119" spans="1:6" ht="43.5" customHeight="1" x14ac:dyDescent="0.3">
      <c r="A119" s="80" t="s">
        <v>230</v>
      </c>
      <c r="B119" s="89"/>
      <c r="C119" s="61">
        <f>C120</f>
        <v>20</v>
      </c>
      <c r="E119" s="76">
        <v>20</v>
      </c>
    </row>
    <row r="120" spans="1:6" ht="162" customHeight="1" x14ac:dyDescent="0.3">
      <c r="A120" s="24" t="s">
        <v>221</v>
      </c>
      <c r="B120" s="21" t="s">
        <v>244</v>
      </c>
      <c r="C120" s="62">
        <v>20</v>
      </c>
      <c r="D120" s="51">
        <v>20000</v>
      </c>
    </row>
    <row r="121" spans="1:6" ht="57.75" customHeight="1" x14ac:dyDescent="0.3">
      <c r="A121" s="87" t="s">
        <v>181</v>
      </c>
      <c r="B121" s="88"/>
      <c r="C121" s="61">
        <f>SUM(C122:C142)</f>
        <v>1465</v>
      </c>
      <c r="E121" s="76">
        <v>1465</v>
      </c>
    </row>
    <row r="122" spans="1:6" ht="149.25" customHeight="1" x14ac:dyDescent="0.3">
      <c r="A122" s="24" t="s">
        <v>182</v>
      </c>
      <c r="B122" s="21" t="s">
        <v>144</v>
      </c>
      <c r="C122" s="62">
        <v>19.3</v>
      </c>
      <c r="D122" s="51">
        <v>19279.04</v>
      </c>
    </row>
    <row r="123" spans="1:6" ht="101.25" customHeight="1" x14ac:dyDescent="0.3">
      <c r="A123" s="24" t="s">
        <v>222</v>
      </c>
      <c r="B123" s="21" t="s">
        <v>245</v>
      </c>
      <c r="C123" s="62">
        <v>15</v>
      </c>
      <c r="D123" s="51">
        <v>15000</v>
      </c>
    </row>
    <row r="124" spans="1:6" ht="214.5" customHeight="1" x14ac:dyDescent="0.3">
      <c r="A124" s="24" t="s">
        <v>227</v>
      </c>
      <c r="B124" s="21" t="s">
        <v>205</v>
      </c>
      <c r="C124" s="62">
        <v>12</v>
      </c>
      <c r="D124" s="51">
        <v>12000</v>
      </c>
    </row>
    <row r="125" spans="1:6" ht="171" customHeight="1" x14ac:dyDescent="0.3">
      <c r="A125" s="24" t="s">
        <v>210</v>
      </c>
      <c r="B125" s="21" t="s">
        <v>145</v>
      </c>
      <c r="C125" s="62">
        <v>21.9</v>
      </c>
      <c r="D125" s="51">
        <v>21877.5</v>
      </c>
    </row>
    <row r="126" spans="1:6" ht="217.5" customHeight="1" x14ac:dyDescent="0.3">
      <c r="A126" s="24" t="s">
        <v>183</v>
      </c>
      <c r="B126" s="21" t="s">
        <v>146</v>
      </c>
      <c r="C126" s="62">
        <v>13.2</v>
      </c>
      <c r="D126" s="51">
        <v>13197.13</v>
      </c>
    </row>
    <row r="127" spans="1:6" ht="126.75" customHeight="1" x14ac:dyDescent="0.3">
      <c r="A127" s="24" t="s">
        <v>184</v>
      </c>
      <c r="B127" s="21" t="s">
        <v>147</v>
      </c>
      <c r="C127" s="62">
        <v>82</v>
      </c>
      <c r="D127" s="51">
        <v>82000</v>
      </c>
    </row>
    <row r="128" spans="1:6" ht="126.75" customHeight="1" x14ac:dyDescent="0.3">
      <c r="A128" s="24" t="s">
        <v>185</v>
      </c>
      <c r="B128" s="21" t="s">
        <v>206</v>
      </c>
      <c r="C128" s="62">
        <v>14</v>
      </c>
      <c r="D128" s="51">
        <v>14000</v>
      </c>
    </row>
    <row r="129" spans="1:5" ht="123" customHeight="1" x14ac:dyDescent="0.3">
      <c r="A129" s="24" t="s">
        <v>228</v>
      </c>
      <c r="B129" s="21" t="s">
        <v>148</v>
      </c>
      <c r="C129" s="62">
        <v>0.3</v>
      </c>
      <c r="D129" s="51">
        <v>300</v>
      </c>
    </row>
    <row r="130" spans="1:5" ht="156.75" customHeight="1" x14ac:dyDescent="0.3">
      <c r="A130" s="24" t="s">
        <v>186</v>
      </c>
      <c r="B130" s="21" t="s">
        <v>160</v>
      </c>
      <c r="C130" s="62">
        <v>18</v>
      </c>
      <c r="D130" s="51">
        <v>18000</v>
      </c>
    </row>
    <row r="131" spans="1:5" ht="159" customHeight="1" x14ac:dyDescent="0.3">
      <c r="A131" s="24" t="s">
        <v>187</v>
      </c>
      <c r="B131" s="21" t="s">
        <v>207</v>
      </c>
      <c r="C131" s="62">
        <v>385</v>
      </c>
      <c r="D131" s="51">
        <v>385000</v>
      </c>
    </row>
    <row r="132" spans="1:5" ht="123.75" customHeight="1" x14ac:dyDescent="0.3">
      <c r="A132" s="24" t="s">
        <v>223</v>
      </c>
      <c r="B132" s="21" t="s">
        <v>246</v>
      </c>
      <c r="C132" s="62">
        <v>38</v>
      </c>
      <c r="D132" s="51">
        <v>38000</v>
      </c>
    </row>
    <row r="133" spans="1:5" ht="201" customHeight="1" x14ac:dyDescent="0.3">
      <c r="A133" s="24" t="s">
        <v>188</v>
      </c>
      <c r="B133" s="21" t="s">
        <v>247</v>
      </c>
      <c r="C133" s="62">
        <v>4</v>
      </c>
      <c r="D133" s="51">
        <v>4008.16</v>
      </c>
    </row>
    <row r="134" spans="1:5" ht="165.2" customHeight="1" x14ac:dyDescent="0.3">
      <c r="A134" s="24" t="s">
        <v>189</v>
      </c>
      <c r="B134" s="21" t="s">
        <v>149</v>
      </c>
      <c r="C134" s="62">
        <v>14.8</v>
      </c>
      <c r="D134" s="51">
        <v>14806.03</v>
      </c>
    </row>
    <row r="135" spans="1:5" ht="222.75" customHeight="1" x14ac:dyDescent="0.3">
      <c r="A135" s="24" t="s">
        <v>190</v>
      </c>
      <c r="B135" s="21" t="s">
        <v>208</v>
      </c>
      <c r="C135" s="62">
        <v>70</v>
      </c>
      <c r="D135" s="51">
        <v>70000</v>
      </c>
    </row>
    <row r="136" spans="1:5" ht="121.7" customHeight="1" x14ac:dyDescent="0.3">
      <c r="A136" s="24" t="s">
        <v>191</v>
      </c>
      <c r="B136" s="21" t="s">
        <v>150</v>
      </c>
      <c r="C136" s="62">
        <v>17.399999999999999</v>
      </c>
      <c r="D136" s="51">
        <v>17389</v>
      </c>
    </row>
    <row r="137" spans="1:5" ht="198.75" customHeight="1" x14ac:dyDescent="0.3">
      <c r="A137" s="24" t="s">
        <v>224</v>
      </c>
      <c r="B137" s="21" t="s">
        <v>248</v>
      </c>
      <c r="C137" s="62">
        <v>4</v>
      </c>
      <c r="D137" s="51">
        <v>4000</v>
      </c>
    </row>
    <row r="138" spans="1:5" ht="108.75" customHeight="1" x14ac:dyDescent="0.3">
      <c r="A138" s="24" t="s">
        <v>229</v>
      </c>
      <c r="B138" s="21" t="s">
        <v>209</v>
      </c>
      <c r="C138" s="62">
        <v>14</v>
      </c>
      <c r="D138" s="51">
        <v>14000</v>
      </c>
    </row>
    <row r="139" spans="1:5" ht="187.5" customHeight="1" x14ac:dyDescent="0.3">
      <c r="A139" s="24" t="s">
        <v>192</v>
      </c>
      <c r="B139" s="21" t="s">
        <v>249</v>
      </c>
      <c r="C139" s="62">
        <v>12</v>
      </c>
      <c r="D139" s="51">
        <v>12000</v>
      </c>
    </row>
    <row r="140" spans="1:5" ht="144.75" customHeight="1" x14ac:dyDescent="0.3">
      <c r="A140" s="24" t="s">
        <v>225</v>
      </c>
      <c r="B140" s="21" t="s">
        <v>250</v>
      </c>
      <c r="C140" s="62">
        <v>0.5</v>
      </c>
      <c r="D140" s="51">
        <v>500</v>
      </c>
    </row>
    <row r="141" spans="1:5" ht="120.2" customHeight="1" x14ac:dyDescent="0.3">
      <c r="A141" s="24" t="s">
        <v>193</v>
      </c>
      <c r="B141" s="21" t="s">
        <v>143</v>
      </c>
      <c r="C141" s="62">
        <v>711.1</v>
      </c>
      <c r="D141" s="51">
        <v>711096.64</v>
      </c>
    </row>
    <row r="142" spans="1:5" ht="204" customHeight="1" x14ac:dyDescent="0.3">
      <c r="A142" s="24" t="s">
        <v>226</v>
      </c>
      <c r="B142" s="21" t="s">
        <v>251</v>
      </c>
      <c r="C142" s="62">
        <v>-1.5</v>
      </c>
      <c r="D142" s="51">
        <v>-1500</v>
      </c>
    </row>
    <row r="143" spans="1:5" x14ac:dyDescent="0.3">
      <c r="A143" s="5" t="s">
        <v>14</v>
      </c>
      <c r="B143" s="7"/>
      <c r="C143" s="64">
        <f>C11+C62+C71+C74+C97+C99+C101+C105+C112+C116+C121+C103+C119</f>
        <v>7875989.2999999998</v>
      </c>
      <c r="D143" s="51">
        <f>SUM(D12:D142)</f>
        <v>7875989259.0299988</v>
      </c>
      <c r="E143" s="76">
        <f>SUM(E11:E142)</f>
        <v>7875989.2999999989</v>
      </c>
    </row>
    <row r="144" spans="1:5" x14ac:dyDescent="0.3">
      <c r="A144" s="28"/>
      <c r="B144" s="29"/>
      <c r="C144" s="30"/>
      <c r="D144" s="51">
        <v>7875989259.0299997</v>
      </c>
    </row>
    <row r="145" spans="1:4" x14ac:dyDescent="0.3">
      <c r="B145" s="38" t="s">
        <v>106</v>
      </c>
      <c r="C145" s="50">
        <v>7875989259.0299997</v>
      </c>
      <c r="D145" s="51">
        <f>D144-D143</f>
        <v>0</v>
      </c>
    </row>
    <row r="146" spans="1:4" x14ac:dyDescent="0.3">
      <c r="B146" s="8"/>
    </row>
    <row r="147" spans="1:4" ht="30" x14ac:dyDescent="0.4">
      <c r="A147" s="10" t="s">
        <v>42</v>
      </c>
      <c r="B147" s="22"/>
      <c r="C147" s="46">
        <f>C62+C74+C97</f>
        <v>3498664.3</v>
      </c>
    </row>
    <row r="148" spans="1:4" x14ac:dyDescent="0.3">
      <c r="A148" s="43" t="s">
        <v>44</v>
      </c>
      <c r="C148" s="44">
        <f>C71+C99+C101+C103+C105+C121+C119</f>
        <v>229462.80000000002</v>
      </c>
    </row>
    <row r="149" spans="1:4" x14ac:dyDescent="0.3">
      <c r="A149" s="42" t="s">
        <v>43</v>
      </c>
      <c r="C149" s="45">
        <f>C11+C112+C116</f>
        <v>4147862.2000000007</v>
      </c>
    </row>
  </sheetData>
  <autoFilter ref="A9:C145"/>
  <mergeCells count="19">
    <mergeCell ref="A121:B121"/>
    <mergeCell ref="A112:B112"/>
    <mergeCell ref="A116:B116"/>
    <mergeCell ref="A105:B105"/>
    <mergeCell ref="A119:B119"/>
    <mergeCell ref="A103:B103"/>
    <mergeCell ref="A7:C7"/>
    <mergeCell ref="A62:B62"/>
    <mergeCell ref="A11:B11"/>
    <mergeCell ref="B1:C1"/>
    <mergeCell ref="B2:C2"/>
    <mergeCell ref="B3:C3"/>
    <mergeCell ref="A5:C5"/>
    <mergeCell ref="A6:C6"/>
    <mergeCell ref="A71:B71"/>
    <mergeCell ref="A74:B74"/>
    <mergeCell ref="A97:B97"/>
    <mergeCell ref="A99:B99"/>
    <mergeCell ref="A101:B101"/>
  </mergeCells>
  <phoneticPr fontId="0" type="noConversion"/>
  <printOptions horizontalCentered="1"/>
  <pageMargins left="0.39370078740157483" right="0.59055118110236227" top="0.39370078740157483" bottom="0.19685039370078741" header="0.51181102362204722" footer="0.51181102362204722"/>
  <pageSetup paperSize="9" scale="91" fitToHeight="0" orientation="portrait" r:id="rId1"/>
  <headerFooter scaleWithDoc="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1</vt:lpstr>
      <vt:lpstr>'Прил. 1'!Заголовки_для_печати</vt:lpstr>
      <vt:lpstr>'Прил.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Стогова Анна Николаевна</cp:lastModifiedBy>
  <cp:lastPrinted>2025-01-22T10:29:48Z</cp:lastPrinted>
  <dcterms:created xsi:type="dcterms:W3CDTF">1996-10-08T23:32:33Z</dcterms:created>
  <dcterms:modified xsi:type="dcterms:W3CDTF">2025-01-27T04:50:54Z</dcterms:modified>
</cp:coreProperties>
</file>